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vetkovic.OBCINA\Documents\mateja\ZADEVE 2023\JN Vrtec Ciciban\"/>
    </mc:Choice>
  </mc:AlternateContent>
  <xr:revisionPtr revIDLastSave="0" documentId="13_ncr:1_{6492E039-8AAD-4C7D-8CCF-425F85253E73}" xr6:coauthVersionLast="47" xr6:coauthVersionMax="47" xr10:uidLastSave="{00000000-0000-0000-0000-000000000000}"/>
  <bookViews>
    <workbookView xWindow="-120" yWindow="-120" windowWidth="29040" windowHeight="15840" tabRatio="684" firstSheet="3" activeTab="18" xr2:uid="{00000000-000D-0000-FFFF-FFFF00000000}"/>
  </bookViews>
  <sheets>
    <sheet name="prva stran" sheetId="27" r:id="rId1"/>
    <sheet name="Navodila za izpolnjevanje" sheetId="26" r:id="rId2"/>
    <sheet name="Zbirnik sklopov" sheetId="78" r:id="rId3"/>
    <sheet name="Sklop1" sheetId="29" r:id="rId4"/>
    <sheet name="Sklop2" sheetId="31" r:id="rId5"/>
    <sheet name="Sklop3" sheetId="32" r:id="rId6"/>
    <sheet name="Sklop4" sheetId="34" r:id="rId7"/>
    <sheet name="Sklop5" sheetId="35" r:id="rId8"/>
    <sheet name="Sklop6" sheetId="36" r:id="rId9"/>
    <sheet name="Sklop7" sheetId="38" r:id="rId10"/>
    <sheet name="Sklop8" sheetId="39" r:id="rId11"/>
    <sheet name="Sklop 9" sheetId="43" r:id="rId12"/>
    <sheet name="Sklop 10" sheetId="44" r:id="rId13"/>
    <sheet name="Sklop 11" sheetId="47" r:id="rId14"/>
    <sheet name="Sklop 12" sheetId="45" r:id="rId15"/>
    <sheet name="Sklop 13" sheetId="46" r:id="rId16"/>
    <sheet name="Sklop 14" sheetId="49" r:id="rId17"/>
    <sheet name="Sklop15" sheetId="50" r:id="rId18"/>
    <sheet name="Sklop16" sheetId="51" r:id="rId19"/>
  </sheets>
  <definedNames>
    <definedName name="_Hlk15366980" localSheetId="1">'Navodila za izpolnjevanje'!#REF!</definedName>
    <definedName name="_xlnm.Print_Area" localSheetId="1">'Navodila za izpolnjevanje'!$A$1:$C$34</definedName>
    <definedName name="_xlnm.Print_Area" localSheetId="12">'Sklop 10'!$A$1:$U$51</definedName>
    <definedName name="_xlnm.Print_Area" localSheetId="13">'Sklop 11'!$A$1:$U$42</definedName>
    <definedName name="_xlnm.Print_Area" localSheetId="14">'Sklop 12'!$A$1:$U$50</definedName>
    <definedName name="_xlnm.Print_Area" localSheetId="15">'Sklop 13'!$A$1:$U$79</definedName>
    <definedName name="_xlnm.Print_Area" localSheetId="16">'Sklop 14'!$A$1:$U$172</definedName>
    <definedName name="_xlnm.Print_Area" localSheetId="11">'Sklop 9'!$A$1:$U$52</definedName>
    <definedName name="_xlnm.Print_Area" localSheetId="3">Sklop1!$A$1:$U$82</definedName>
    <definedName name="_xlnm.Print_Area" localSheetId="17">Sklop15!$A$1:$U$60</definedName>
    <definedName name="_xlnm.Print_Area" localSheetId="18">Sklop16!$A$1:$U$38</definedName>
    <definedName name="_xlnm.Print_Area" localSheetId="4">Sklop2!$A$1:$U$35</definedName>
    <definedName name="_xlnm.Print_Area" localSheetId="5">Sklop3!$A$1:$U$62</definedName>
    <definedName name="_xlnm.Print_Area" localSheetId="6">Sklop4!$A$1:$U$45</definedName>
    <definedName name="_xlnm.Print_Area" localSheetId="7">Sklop5!$A$1:$U$39</definedName>
    <definedName name="_xlnm.Print_Area" localSheetId="8">Sklop6!$A$1:$U$114</definedName>
    <definedName name="_xlnm.Print_Area" localSheetId="9">Sklop7!$A$1:$U$48</definedName>
    <definedName name="_xlnm.Print_Area" localSheetId="10">Sklop8!$A$1:$U$51</definedName>
    <definedName name="_xlnm.Print_Titles" localSheetId="12">'Sklop 10'!$15:$15</definedName>
    <definedName name="_xlnm.Print_Titles" localSheetId="13">'Sklop 11'!$15:$15</definedName>
    <definedName name="_xlnm.Print_Titles" localSheetId="14">'Sklop 12'!$15:$15</definedName>
    <definedName name="_xlnm.Print_Titles" localSheetId="15">'Sklop 13'!$15:$15</definedName>
    <definedName name="_xlnm.Print_Titles" localSheetId="16">'Sklop 14'!$15:$15</definedName>
    <definedName name="_xlnm.Print_Titles" localSheetId="11">'Sklop 9'!$15:$15</definedName>
    <definedName name="_xlnm.Print_Titles" localSheetId="3">Sklop1!$15:$15</definedName>
    <definedName name="_xlnm.Print_Titles" localSheetId="17">Sklop15!$15:$15</definedName>
    <definedName name="_xlnm.Print_Titles" localSheetId="18">Sklop16!$15:$15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</definedNames>
  <calcPr calcId="191029"/>
</workbook>
</file>

<file path=xl/calcChain.xml><?xml version="1.0" encoding="utf-8"?>
<calcChain xmlns="http://schemas.openxmlformats.org/spreadsheetml/2006/main">
  <c r="Q46" i="50" l="1"/>
  <c r="R46" i="50" s="1"/>
  <c r="T46" i="50" s="1"/>
  <c r="S46" i="50"/>
  <c r="Q47" i="50"/>
  <c r="R47" i="50" s="1"/>
  <c r="T47" i="50" s="1"/>
  <c r="S47" i="50"/>
  <c r="Q49" i="50"/>
  <c r="R49" i="50" s="1"/>
  <c r="T49" i="50" s="1"/>
  <c r="S49" i="50"/>
  <c r="Q50" i="50"/>
  <c r="R50" i="50" s="1"/>
  <c r="T50" i="50" s="1"/>
  <c r="S50" i="50"/>
  <c r="Q48" i="50"/>
  <c r="R48" i="50" s="1"/>
  <c r="T48" i="50" s="1"/>
  <c r="S48" i="50"/>
  <c r="Q27" i="51"/>
  <c r="R27" i="51" s="1"/>
  <c r="T27" i="51" s="1"/>
  <c r="S27" i="51"/>
  <c r="Q28" i="51"/>
  <c r="R28" i="51" s="1"/>
  <c r="T28" i="51" s="1"/>
  <c r="S28" i="51"/>
  <c r="Q162" i="49"/>
  <c r="R162" i="49" s="1"/>
  <c r="T162" i="49" s="1"/>
  <c r="S162" i="49"/>
  <c r="Q161" i="49"/>
  <c r="R161" i="49" s="1"/>
  <c r="T161" i="49" s="1"/>
  <c r="S161" i="49"/>
  <c r="Q124" i="49"/>
  <c r="R124" i="49" s="1"/>
  <c r="T124" i="49" s="1"/>
  <c r="S124" i="49"/>
  <c r="Q123" i="49"/>
  <c r="R123" i="49" s="1"/>
  <c r="T123" i="49" s="1"/>
  <c r="S123" i="49"/>
  <c r="Q160" i="49"/>
  <c r="R160" i="49" s="1"/>
  <c r="T160" i="49" s="1"/>
  <c r="S160" i="49"/>
  <c r="Q159" i="49"/>
  <c r="R159" i="49" s="1"/>
  <c r="T159" i="49" s="1"/>
  <c r="S159" i="49"/>
  <c r="Q158" i="49"/>
  <c r="R158" i="49" s="1"/>
  <c r="T158" i="49" s="1"/>
  <c r="S158" i="49"/>
  <c r="Q156" i="49"/>
  <c r="R156" i="49" s="1"/>
  <c r="T156" i="49" s="1"/>
  <c r="S156" i="49"/>
  <c r="Q157" i="49"/>
  <c r="R157" i="49" s="1"/>
  <c r="T157" i="49" s="1"/>
  <c r="S157" i="49"/>
  <c r="Q155" i="49"/>
  <c r="R155" i="49" s="1"/>
  <c r="T155" i="49" s="1"/>
  <c r="S155" i="49"/>
  <c r="Q115" i="49"/>
  <c r="R115" i="49" s="1"/>
  <c r="T115" i="49" s="1"/>
  <c r="S115" i="49"/>
  <c r="Q116" i="49"/>
  <c r="R116" i="49" s="1"/>
  <c r="T116" i="49" s="1"/>
  <c r="S116" i="49"/>
  <c r="Q92" i="49"/>
  <c r="R92" i="49" s="1"/>
  <c r="T92" i="49" s="1"/>
  <c r="S92" i="49"/>
  <c r="Q91" i="49"/>
  <c r="R91" i="49" s="1"/>
  <c r="T91" i="49" s="1"/>
  <c r="S91" i="49"/>
  <c r="Q90" i="49"/>
  <c r="R90" i="49" s="1"/>
  <c r="T90" i="49" s="1"/>
  <c r="S90" i="49"/>
  <c r="Q147" i="49"/>
  <c r="R147" i="49" s="1"/>
  <c r="T147" i="49" s="1"/>
  <c r="S147" i="49"/>
  <c r="Q134" i="49"/>
  <c r="R134" i="49" s="1"/>
  <c r="T134" i="49" s="1"/>
  <c r="S134" i="49"/>
  <c r="Q130" i="49"/>
  <c r="R130" i="49" s="1"/>
  <c r="T130" i="49" s="1"/>
  <c r="S130" i="49"/>
  <c r="Q154" i="49"/>
  <c r="R154" i="49" s="1"/>
  <c r="T154" i="49" s="1"/>
  <c r="S154" i="49"/>
  <c r="Q153" i="49"/>
  <c r="R153" i="49" s="1"/>
  <c r="T153" i="49" s="1"/>
  <c r="S153" i="49"/>
  <c r="Q119" i="49"/>
  <c r="R119" i="49" s="1"/>
  <c r="T119" i="49" s="1"/>
  <c r="S119" i="49"/>
  <c r="Q64" i="49"/>
  <c r="R64" i="49" s="1"/>
  <c r="T64" i="49" s="1"/>
  <c r="S64" i="49"/>
  <c r="Q126" i="49"/>
  <c r="R126" i="49" s="1"/>
  <c r="T126" i="49" s="1"/>
  <c r="S126" i="49"/>
  <c r="Q152" i="49"/>
  <c r="R152" i="49" s="1"/>
  <c r="T152" i="49" s="1"/>
  <c r="S152" i="49"/>
  <c r="Q151" i="49"/>
  <c r="R151" i="49" s="1"/>
  <c r="T151" i="49" s="1"/>
  <c r="S151" i="49"/>
  <c r="Q122" i="49"/>
  <c r="R122" i="49" s="1"/>
  <c r="T122" i="49" s="1"/>
  <c r="S122" i="49"/>
  <c r="Q121" i="49"/>
  <c r="R121" i="49" s="1"/>
  <c r="T121" i="49" s="1"/>
  <c r="S121" i="49"/>
  <c r="Q150" i="49"/>
  <c r="R150" i="49" s="1"/>
  <c r="T150" i="49" s="1"/>
  <c r="S150" i="49"/>
  <c r="Q125" i="49"/>
  <c r="R125" i="49" s="1"/>
  <c r="T125" i="49" s="1"/>
  <c r="S125" i="49"/>
  <c r="Q149" i="49"/>
  <c r="R149" i="49" s="1"/>
  <c r="T149" i="49" s="1"/>
  <c r="S149" i="49"/>
  <c r="Q148" i="49"/>
  <c r="R148" i="49" s="1"/>
  <c r="T148" i="49" s="1"/>
  <c r="S148" i="49"/>
  <c r="Q163" i="49"/>
  <c r="R163" i="49" s="1"/>
  <c r="T163" i="49" s="1"/>
  <c r="S163" i="49"/>
  <c r="Q145" i="49"/>
  <c r="R145" i="49" s="1"/>
  <c r="T145" i="49" s="1"/>
  <c r="S145" i="49"/>
  <c r="Q144" i="49"/>
  <c r="R144" i="49" s="1"/>
  <c r="T144" i="49" s="1"/>
  <c r="S144" i="49"/>
  <c r="Q142" i="49"/>
  <c r="R142" i="49" s="1"/>
  <c r="T142" i="49" s="1"/>
  <c r="S142" i="49"/>
  <c r="Q141" i="49"/>
  <c r="R141" i="49" s="1"/>
  <c r="T141" i="49" s="1"/>
  <c r="S141" i="49"/>
  <c r="Q140" i="49"/>
  <c r="R140" i="49" s="1"/>
  <c r="T140" i="49" s="1"/>
  <c r="S140" i="49"/>
  <c r="Q138" i="49"/>
  <c r="R138" i="49" s="1"/>
  <c r="T138" i="49" s="1"/>
  <c r="S138" i="49"/>
  <c r="Q65" i="49"/>
  <c r="R65" i="49" s="1"/>
  <c r="T65" i="49" s="1"/>
  <c r="S65" i="49"/>
  <c r="Q137" i="49"/>
  <c r="R137" i="49" s="1"/>
  <c r="T137" i="49" s="1"/>
  <c r="S137" i="49"/>
  <c r="Q135" i="49"/>
  <c r="R135" i="49" s="1"/>
  <c r="T135" i="49" s="1"/>
  <c r="S135" i="49"/>
  <c r="Q136" i="49"/>
  <c r="R136" i="49" s="1"/>
  <c r="T136" i="49" s="1"/>
  <c r="S136" i="49"/>
  <c r="Q132" i="49"/>
  <c r="R132" i="49" s="1"/>
  <c r="T132" i="49" s="1"/>
  <c r="S132" i="49"/>
  <c r="Q133" i="49"/>
  <c r="R133" i="49" s="1"/>
  <c r="T133" i="49" s="1"/>
  <c r="S133" i="49"/>
  <c r="Q139" i="49"/>
  <c r="R139" i="49" s="1"/>
  <c r="T139" i="49" s="1"/>
  <c r="S139" i="49"/>
  <c r="Q120" i="49"/>
  <c r="R120" i="49" s="1"/>
  <c r="T120" i="49" s="1"/>
  <c r="S120" i="49"/>
  <c r="Q127" i="49"/>
  <c r="R127" i="49" s="1"/>
  <c r="T127" i="49" s="1"/>
  <c r="S127" i="49"/>
  <c r="Q98" i="49"/>
  <c r="R98" i="49" s="1"/>
  <c r="T98" i="49" s="1"/>
  <c r="S98" i="49"/>
  <c r="Q146" i="49"/>
  <c r="R146" i="49" s="1"/>
  <c r="T146" i="49" s="1"/>
  <c r="S146" i="49"/>
  <c r="Q143" i="49"/>
  <c r="R143" i="49" s="1"/>
  <c r="T143" i="49" s="1"/>
  <c r="S143" i="49"/>
  <c r="Q131" i="49"/>
  <c r="R131" i="49" s="1"/>
  <c r="T131" i="49" s="1"/>
  <c r="S131" i="49"/>
  <c r="Q129" i="49"/>
  <c r="R129" i="49" s="1"/>
  <c r="T129" i="49" s="1"/>
  <c r="S129" i="49"/>
  <c r="Q128" i="49"/>
  <c r="R128" i="49" s="1"/>
  <c r="T128" i="49" s="1"/>
  <c r="S128" i="49"/>
  <c r="Q118" i="49"/>
  <c r="R118" i="49" s="1"/>
  <c r="T118" i="49" s="1"/>
  <c r="S118" i="49"/>
  <c r="Q117" i="49"/>
  <c r="R117" i="49" s="1"/>
  <c r="T117" i="49" s="1"/>
  <c r="S117" i="49"/>
  <c r="Q112" i="49"/>
  <c r="R112" i="49" s="1"/>
  <c r="T112" i="49" s="1"/>
  <c r="S112" i="49"/>
  <c r="Q114" i="49"/>
  <c r="R114" i="49" s="1"/>
  <c r="T114" i="49" s="1"/>
  <c r="S114" i="49"/>
  <c r="Q113" i="49"/>
  <c r="R113" i="49" s="1"/>
  <c r="T113" i="49" s="1"/>
  <c r="S113" i="49"/>
  <c r="Q111" i="49"/>
  <c r="R111" i="49" s="1"/>
  <c r="T111" i="49" s="1"/>
  <c r="S111" i="49"/>
  <c r="Q110" i="49"/>
  <c r="R110" i="49" s="1"/>
  <c r="T110" i="49" s="1"/>
  <c r="S110" i="49"/>
  <c r="Q109" i="49"/>
  <c r="R109" i="49" s="1"/>
  <c r="T109" i="49" s="1"/>
  <c r="S109" i="49"/>
  <c r="Q108" i="49"/>
  <c r="R108" i="49" s="1"/>
  <c r="T108" i="49" s="1"/>
  <c r="S108" i="49"/>
  <c r="Q107" i="49"/>
  <c r="R107" i="49" s="1"/>
  <c r="T107" i="49" s="1"/>
  <c r="S107" i="49"/>
  <c r="Q106" i="49"/>
  <c r="R106" i="49" s="1"/>
  <c r="T106" i="49" s="1"/>
  <c r="S106" i="49"/>
  <c r="Q105" i="49"/>
  <c r="R105" i="49" s="1"/>
  <c r="T105" i="49" s="1"/>
  <c r="S105" i="49"/>
  <c r="Q104" i="49"/>
  <c r="R104" i="49" s="1"/>
  <c r="T104" i="49" s="1"/>
  <c r="S104" i="49"/>
  <c r="Q102" i="49"/>
  <c r="R102" i="49" s="1"/>
  <c r="T102" i="49" s="1"/>
  <c r="S102" i="49"/>
  <c r="Q62" i="49" l="1"/>
  <c r="R62" i="49" s="1"/>
  <c r="T62" i="49" s="1"/>
  <c r="S62" i="49"/>
  <c r="Q19" i="49"/>
  <c r="R19" i="49" s="1"/>
  <c r="T19" i="49" s="1"/>
  <c r="S19" i="49"/>
  <c r="Q17" i="46"/>
  <c r="R17" i="46" s="1"/>
  <c r="T17" i="46" s="1"/>
  <c r="S17" i="46"/>
  <c r="Q35" i="46"/>
  <c r="R35" i="46" s="1"/>
  <c r="T35" i="46" s="1"/>
  <c r="S35" i="46"/>
  <c r="Q38" i="46"/>
  <c r="R38" i="46" s="1"/>
  <c r="T38" i="46" s="1"/>
  <c r="S38" i="46"/>
  <c r="Q37" i="46"/>
  <c r="R37" i="46" s="1"/>
  <c r="T37" i="46" s="1"/>
  <c r="S37" i="46"/>
  <c r="Q28" i="46"/>
  <c r="R28" i="46" s="1"/>
  <c r="T28" i="46" s="1"/>
  <c r="S28" i="46"/>
  <c r="Q26" i="45"/>
  <c r="R26" i="45" s="1"/>
  <c r="T26" i="45" s="1"/>
  <c r="S26" i="45"/>
  <c r="Q32" i="45"/>
  <c r="R32" i="45" s="1"/>
  <c r="T32" i="45" s="1"/>
  <c r="S32" i="45"/>
  <c r="Q33" i="45"/>
  <c r="R33" i="45" s="1"/>
  <c r="T33" i="45" s="1"/>
  <c r="S33" i="45"/>
  <c r="Q35" i="45"/>
  <c r="R35" i="45" s="1"/>
  <c r="T35" i="45" s="1"/>
  <c r="S35" i="45"/>
  <c r="Q31" i="45"/>
  <c r="R31" i="45" s="1"/>
  <c r="T31" i="45" s="1"/>
  <c r="S31" i="45"/>
  <c r="Q25" i="45"/>
  <c r="R25" i="45" s="1"/>
  <c r="T25" i="45" s="1"/>
  <c r="S25" i="45"/>
  <c r="Q25" i="47"/>
  <c r="R25" i="47" s="1"/>
  <c r="T25" i="47" s="1"/>
  <c r="S25" i="47"/>
  <c r="Q24" i="47"/>
  <c r="R24" i="47" s="1"/>
  <c r="T24" i="47" s="1"/>
  <c r="S24" i="47"/>
  <c r="Q23" i="47"/>
  <c r="R23" i="47" s="1"/>
  <c r="T23" i="47" s="1"/>
  <c r="S23" i="47"/>
  <c r="Q22" i="47"/>
  <c r="R22" i="47" s="1"/>
  <c r="T22" i="47" s="1"/>
  <c r="S22" i="47"/>
  <c r="Q21" i="47"/>
  <c r="R21" i="47" s="1"/>
  <c r="T21" i="47" s="1"/>
  <c r="S21" i="47"/>
  <c r="Q20" i="47"/>
  <c r="R20" i="47" s="1"/>
  <c r="T20" i="47" s="1"/>
  <c r="S20" i="47"/>
  <c r="Q19" i="47"/>
  <c r="R19" i="47" s="1"/>
  <c r="T19" i="47" s="1"/>
  <c r="S19" i="47"/>
  <c r="Q18" i="47"/>
  <c r="R18" i="47" s="1"/>
  <c r="T18" i="47" s="1"/>
  <c r="S18" i="47"/>
  <c r="Q17" i="47"/>
  <c r="R17" i="47" s="1"/>
  <c r="T17" i="47" s="1"/>
  <c r="S17" i="47"/>
  <c r="Q32" i="47"/>
  <c r="R32" i="47" s="1"/>
  <c r="T32" i="47" s="1"/>
  <c r="S32" i="47"/>
  <c r="Q40" i="39"/>
  <c r="R40" i="39" s="1"/>
  <c r="T40" i="39" s="1"/>
  <c r="S40" i="39"/>
  <c r="Q27" i="47"/>
  <c r="R27" i="47" s="1"/>
  <c r="T27" i="47" s="1"/>
  <c r="S27" i="47"/>
  <c r="Q38" i="44"/>
  <c r="R38" i="44" s="1"/>
  <c r="T38" i="44" s="1"/>
  <c r="S38" i="44"/>
  <c r="Q37" i="44"/>
  <c r="R37" i="44" s="1"/>
  <c r="T37" i="44" s="1"/>
  <c r="S37" i="44"/>
  <c r="Q36" i="44"/>
  <c r="R36" i="44" s="1"/>
  <c r="T36" i="44" s="1"/>
  <c r="S36" i="44"/>
  <c r="Q35" i="44"/>
  <c r="R35" i="44" s="1"/>
  <c r="T35" i="44" s="1"/>
  <c r="S35" i="44"/>
  <c r="Q30" i="44"/>
  <c r="R30" i="44" s="1"/>
  <c r="T30" i="44" s="1"/>
  <c r="S30" i="44"/>
  <c r="Q41" i="44"/>
  <c r="R41" i="44" s="1"/>
  <c r="T41" i="44" s="1"/>
  <c r="S41" i="44"/>
  <c r="Q32" i="44"/>
  <c r="R32" i="44" s="1"/>
  <c r="T32" i="44" s="1"/>
  <c r="S32" i="44"/>
  <c r="Q39" i="44"/>
  <c r="R39" i="44" s="1"/>
  <c r="T39" i="44" s="1"/>
  <c r="S39" i="44"/>
  <c r="Q27" i="44"/>
  <c r="R27" i="44" s="1"/>
  <c r="T27" i="44" s="1"/>
  <c r="S27" i="44"/>
  <c r="Q31" i="44"/>
  <c r="R31" i="44" s="1"/>
  <c r="T31" i="44" s="1"/>
  <c r="S31" i="44"/>
  <c r="Q20" i="44"/>
  <c r="R20" i="44" s="1"/>
  <c r="T20" i="44" s="1"/>
  <c r="S20" i="44"/>
  <c r="Q30" i="43"/>
  <c r="R30" i="43" s="1"/>
  <c r="T30" i="43" s="1"/>
  <c r="S30" i="43"/>
  <c r="Q37" i="43"/>
  <c r="R37" i="43" s="1"/>
  <c r="T37" i="43" s="1"/>
  <c r="S37" i="43"/>
  <c r="Q31" i="43"/>
  <c r="R31" i="43" s="1"/>
  <c r="T31" i="43" s="1"/>
  <c r="S31" i="43"/>
  <c r="Q23" i="39"/>
  <c r="R23" i="39" s="1"/>
  <c r="T23" i="39" s="1"/>
  <c r="S23" i="39"/>
  <c r="Q24" i="39"/>
  <c r="R24" i="39" s="1"/>
  <c r="T24" i="39" s="1"/>
  <c r="S24" i="39"/>
  <c r="Q25" i="39"/>
  <c r="R25" i="39" s="1"/>
  <c r="T25" i="39" s="1"/>
  <c r="S25" i="39"/>
  <c r="Q37" i="39"/>
  <c r="R37" i="39" s="1"/>
  <c r="T37" i="39" s="1"/>
  <c r="S37" i="39"/>
  <c r="Q34" i="39"/>
  <c r="R34" i="39" s="1"/>
  <c r="T34" i="39" s="1"/>
  <c r="S34" i="39"/>
  <c r="Q30" i="39"/>
  <c r="R30" i="39" s="1"/>
  <c r="T30" i="39" s="1"/>
  <c r="S30" i="39"/>
  <c r="Q35" i="39"/>
  <c r="R35" i="39" s="1"/>
  <c r="T35" i="39" s="1"/>
  <c r="S35" i="39"/>
  <c r="Q26" i="39"/>
  <c r="R26" i="39" s="1"/>
  <c r="T26" i="39" s="1"/>
  <c r="S26" i="39"/>
  <c r="Q33" i="38"/>
  <c r="R33" i="38" s="1"/>
  <c r="T33" i="38" s="1"/>
  <c r="S33" i="38"/>
  <c r="Q17" i="38"/>
  <c r="R17" i="38" s="1"/>
  <c r="T17" i="38" s="1"/>
  <c r="S17" i="38"/>
  <c r="Q80" i="36"/>
  <c r="R80" i="36" s="1"/>
  <c r="T80" i="36" s="1"/>
  <c r="S80" i="36"/>
  <c r="Q25" i="36"/>
  <c r="R25" i="36" s="1"/>
  <c r="T25" i="36" s="1"/>
  <c r="S25" i="36"/>
  <c r="Q22" i="36"/>
  <c r="R22" i="36" s="1"/>
  <c r="T22" i="36" s="1"/>
  <c r="S22" i="36"/>
  <c r="Q82" i="36"/>
  <c r="R82" i="36" s="1"/>
  <c r="T82" i="36" s="1"/>
  <c r="S82" i="36"/>
  <c r="Q62" i="36"/>
  <c r="R62" i="36" s="1"/>
  <c r="T62" i="36" s="1"/>
  <c r="S62" i="36"/>
  <c r="Q47" i="36"/>
  <c r="R47" i="36" s="1"/>
  <c r="T47" i="36" s="1"/>
  <c r="S47" i="36"/>
  <c r="Q45" i="36"/>
  <c r="R45" i="36" s="1"/>
  <c r="T45" i="36" s="1"/>
  <c r="S45" i="36"/>
  <c r="Q93" i="36"/>
  <c r="R93" i="36" s="1"/>
  <c r="T93" i="36" s="1"/>
  <c r="S93" i="36"/>
  <c r="Q70" i="36"/>
  <c r="R70" i="36" s="1"/>
  <c r="T70" i="36" s="1"/>
  <c r="S70" i="36"/>
  <c r="Q41" i="36"/>
  <c r="R41" i="36" s="1"/>
  <c r="T41" i="36" s="1"/>
  <c r="S41" i="36"/>
  <c r="Q97" i="36"/>
  <c r="R97" i="36" s="1"/>
  <c r="T97" i="36" s="1"/>
  <c r="S97" i="36"/>
  <c r="Q90" i="36"/>
  <c r="R90" i="36" s="1"/>
  <c r="T90" i="36" s="1"/>
  <c r="S90" i="36"/>
  <c r="Q88" i="36"/>
  <c r="R88" i="36" s="1"/>
  <c r="T88" i="36" s="1"/>
  <c r="S88" i="36"/>
  <c r="Q77" i="36"/>
  <c r="R77" i="36" s="1"/>
  <c r="T77" i="36" s="1"/>
  <c r="S77" i="36"/>
  <c r="Q85" i="36"/>
  <c r="R85" i="36" s="1"/>
  <c r="T85" i="36" s="1"/>
  <c r="S85" i="36"/>
  <c r="Q27" i="36"/>
  <c r="R27" i="36" s="1"/>
  <c r="T27" i="36" s="1"/>
  <c r="S27" i="36"/>
  <c r="Q71" i="36"/>
  <c r="R71" i="36" s="1"/>
  <c r="T71" i="36" s="1"/>
  <c r="S71" i="36"/>
  <c r="Q64" i="36"/>
  <c r="R64" i="36" s="1"/>
  <c r="T64" i="36" s="1"/>
  <c r="S64" i="36"/>
  <c r="Q63" i="36"/>
  <c r="R63" i="36" s="1"/>
  <c r="T63" i="36" s="1"/>
  <c r="S63" i="36"/>
  <c r="Q42" i="36"/>
  <c r="R42" i="36" s="1"/>
  <c r="T42" i="36" s="1"/>
  <c r="S42" i="36"/>
  <c r="Q39" i="36"/>
  <c r="R39" i="36" s="1"/>
  <c r="T39" i="36" s="1"/>
  <c r="S39" i="36"/>
  <c r="Q37" i="36"/>
  <c r="R37" i="36" s="1"/>
  <c r="T37" i="36" s="1"/>
  <c r="S37" i="36"/>
  <c r="Q38" i="36"/>
  <c r="R38" i="36" s="1"/>
  <c r="T38" i="36" s="1"/>
  <c r="S38" i="36"/>
  <c r="Q28" i="35"/>
  <c r="R28" i="35" s="1"/>
  <c r="T28" i="35" s="1"/>
  <c r="S28" i="35"/>
  <c r="Q27" i="35"/>
  <c r="R27" i="35" s="1"/>
  <c r="T27" i="35" s="1"/>
  <c r="S27" i="35"/>
  <c r="Q20" i="35"/>
  <c r="R20" i="35" s="1"/>
  <c r="T20" i="35" s="1"/>
  <c r="S20" i="35"/>
  <c r="Q22" i="34"/>
  <c r="R22" i="34" s="1"/>
  <c r="T22" i="34" s="1"/>
  <c r="S22" i="34"/>
  <c r="Q35" i="34"/>
  <c r="R35" i="34" s="1"/>
  <c r="T35" i="34" s="1"/>
  <c r="S35" i="34"/>
  <c r="Q18" i="34"/>
  <c r="R18" i="34" s="1"/>
  <c r="T18" i="34" s="1"/>
  <c r="S18" i="34"/>
  <c r="Q23" i="32"/>
  <c r="R23" i="32" s="1"/>
  <c r="T23" i="32" s="1"/>
  <c r="S23" i="32"/>
  <c r="Q45" i="32"/>
  <c r="R45" i="32" s="1"/>
  <c r="T45" i="32" s="1"/>
  <c r="S45" i="32"/>
  <c r="Q38" i="32"/>
  <c r="R38" i="32" s="1"/>
  <c r="T38" i="32" s="1"/>
  <c r="S38" i="32"/>
  <c r="Q22" i="31"/>
  <c r="R22" i="31" s="1"/>
  <c r="T22" i="31" s="1"/>
  <c r="S22" i="31"/>
  <c r="Q28" i="29"/>
  <c r="R28" i="29" s="1"/>
  <c r="T28" i="29" s="1"/>
  <c r="S28" i="29"/>
  <c r="Q65" i="29"/>
  <c r="R65" i="29" s="1"/>
  <c r="T65" i="29" s="1"/>
  <c r="S65" i="29"/>
  <c r="Q40" i="29"/>
  <c r="R40" i="29" s="1"/>
  <c r="T40" i="29" s="1"/>
  <c r="S40" i="29"/>
  <c r="Q41" i="29"/>
  <c r="R41" i="29" s="1"/>
  <c r="T41" i="29" s="1"/>
  <c r="S41" i="29"/>
  <c r="Q62" i="29"/>
  <c r="R62" i="29" s="1"/>
  <c r="T62" i="29" s="1"/>
  <c r="S62" i="29"/>
  <c r="Q63" i="29"/>
  <c r="R63" i="29" s="1"/>
  <c r="T63" i="29" s="1"/>
  <c r="S63" i="29"/>
  <c r="Q64" i="29"/>
  <c r="R64" i="29" s="1"/>
  <c r="T64" i="29" s="1"/>
  <c r="S64" i="29"/>
  <c r="Q43" i="29"/>
  <c r="R43" i="29" s="1"/>
  <c r="T43" i="29" s="1"/>
  <c r="S43" i="29"/>
  <c r="Q70" i="29"/>
  <c r="R70" i="29" s="1"/>
  <c r="T70" i="29" s="1"/>
  <c r="S70" i="29"/>
  <c r="Q49" i="29"/>
  <c r="R49" i="29" s="1"/>
  <c r="T49" i="29" s="1"/>
  <c r="S49" i="29"/>
  <c r="Q71" i="29"/>
  <c r="R71" i="29" s="1"/>
  <c r="T71" i="29" s="1"/>
  <c r="S71" i="29"/>
  <c r="Q57" i="29"/>
  <c r="R57" i="29" s="1"/>
  <c r="T57" i="29" s="1"/>
  <c r="S57" i="29"/>
  <c r="B13" i="51" l="1"/>
  <c r="B12" i="51"/>
  <c r="B13" i="50"/>
  <c r="B12" i="50"/>
  <c r="B13" i="49"/>
  <c r="B12" i="49"/>
  <c r="B13" i="47"/>
  <c r="B13" i="46"/>
  <c r="B12" i="46"/>
  <c r="B13" i="45"/>
  <c r="B12" i="45"/>
  <c r="B13" i="44"/>
  <c r="B13" i="43"/>
  <c r="B12" i="43"/>
  <c r="B13" i="39"/>
  <c r="B12" i="39"/>
  <c r="B13" i="38"/>
  <c r="B12" i="38"/>
  <c r="B13" i="36"/>
  <c r="B12" i="36"/>
  <c r="B13" i="35"/>
  <c r="B12" i="35"/>
  <c r="B13" i="34"/>
  <c r="B12" i="34"/>
  <c r="B13" i="32"/>
  <c r="B12" i="32"/>
  <c r="B13" i="31"/>
  <c r="B12" i="31"/>
  <c r="B13" i="29"/>
  <c r="B12" i="29"/>
  <c r="U164" i="49" l="1"/>
  <c r="U51" i="50"/>
  <c r="U33" i="47"/>
  <c r="U70" i="46"/>
  <c r="U42" i="44"/>
  <c r="U39" i="38"/>
  <c r="U41" i="45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R22" i="51"/>
  <c r="T22" i="51" s="1"/>
  <c r="S17" i="51"/>
  <c r="S18" i="51"/>
  <c r="S19" i="51"/>
  <c r="S20" i="51"/>
  <c r="S21" i="51"/>
  <c r="S22" i="51"/>
  <c r="S23" i="51"/>
  <c r="S24" i="51"/>
  <c r="S25" i="51"/>
  <c r="S26" i="51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R38" i="50"/>
  <c r="T38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Q99" i="49"/>
  <c r="R99" i="49" s="1"/>
  <c r="T99" i="49" s="1"/>
  <c r="Q100" i="49"/>
  <c r="R100" i="49" s="1"/>
  <c r="T100" i="49" s="1"/>
  <c r="Q101" i="49"/>
  <c r="R101" i="49" s="1"/>
  <c r="T101" i="49" s="1"/>
  <c r="Q103" i="49"/>
  <c r="R103" i="49" s="1"/>
  <c r="T103" i="49" s="1"/>
  <c r="S99" i="49"/>
  <c r="S100" i="49"/>
  <c r="S101" i="49"/>
  <c r="S103" i="49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Q38" i="49"/>
  <c r="R38" i="49" s="1"/>
  <c r="T38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Q43" i="49"/>
  <c r="R43" i="49" s="1"/>
  <c r="T43" i="49" s="1"/>
  <c r="Q44" i="49"/>
  <c r="R44" i="49" s="1"/>
  <c r="T44" i="49" s="1"/>
  <c r="Q45" i="49"/>
  <c r="R45" i="49" s="1"/>
  <c r="T45" i="49" s="1"/>
  <c r="Q46" i="49"/>
  <c r="R46" i="49" s="1"/>
  <c r="T46" i="49" s="1"/>
  <c r="Q47" i="49"/>
  <c r="R47" i="49" s="1"/>
  <c r="T47" i="49" s="1"/>
  <c r="Q48" i="49"/>
  <c r="R48" i="49" s="1"/>
  <c r="T48" i="49" s="1"/>
  <c r="Q49" i="49"/>
  <c r="R49" i="49" s="1"/>
  <c r="T49" i="49" s="1"/>
  <c r="Q50" i="49"/>
  <c r="R50" i="49" s="1"/>
  <c r="T50" i="49" s="1"/>
  <c r="Q51" i="49"/>
  <c r="R51" i="49" s="1"/>
  <c r="T51" i="49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3" i="49"/>
  <c r="R63" i="49" s="1"/>
  <c r="T63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3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Q17" i="49"/>
  <c r="R17" i="49" s="1"/>
  <c r="T17" i="49" s="1"/>
  <c r="Q18" i="49"/>
  <c r="R18" i="49" s="1"/>
  <c r="T18" i="49" s="1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Q33" i="49"/>
  <c r="R33" i="49" s="1"/>
  <c r="T33" i="49" s="1"/>
  <c r="Q78" i="49"/>
  <c r="R78" i="49" s="1"/>
  <c r="T78" i="49" s="1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3" i="49"/>
  <c r="R93" i="49" s="1"/>
  <c r="T93" i="49" s="1"/>
  <c r="Q94" i="49"/>
  <c r="R94" i="49" s="1"/>
  <c r="T94" i="49" s="1"/>
  <c r="S17" i="49"/>
  <c r="S18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3" i="49"/>
  <c r="S94" i="49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S28" i="47"/>
  <c r="S29" i="47"/>
  <c r="S30" i="47"/>
  <c r="S31" i="47"/>
  <c r="Q16" i="46"/>
  <c r="R16" i="46" s="1"/>
  <c r="T16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6" i="46"/>
  <c r="R36" i="46" s="1"/>
  <c r="T36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S16" i="46"/>
  <c r="S18" i="46"/>
  <c r="S19" i="46"/>
  <c r="S20" i="46"/>
  <c r="S21" i="46"/>
  <c r="S22" i="46"/>
  <c r="S23" i="46"/>
  <c r="S24" i="46"/>
  <c r="S25" i="46"/>
  <c r="S26" i="46"/>
  <c r="S27" i="46"/>
  <c r="S29" i="46"/>
  <c r="S30" i="46"/>
  <c r="S31" i="46"/>
  <c r="S32" i="46"/>
  <c r="S33" i="46"/>
  <c r="S34" i="46"/>
  <c r="S36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Q29" i="35"/>
  <c r="R29" i="35" s="1"/>
  <c r="T29" i="35" s="1"/>
  <c r="Q30" i="35"/>
  <c r="R30" i="35" s="1"/>
  <c r="T30" i="35" s="1"/>
  <c r="S29" i="35"/>
  <c r="S30" i="35"/>
  <c r="Q22" i="45"/>
  <c r="R22" i="45" s="1"/>
  <c r="T22" i="45" s="1"/>
  <c r="Q23" i="45"/>
  <c r="R23" i="45" s="1"/>
  <c r="T23" i="45" s="1"/>
  <c r="Q24" i="45"/>
  <c r="R24" i="45" s="1"/>
  <c r="T24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4" i="45"/>
  <c r="R34" i="45" s="1"/>
  <c r="T34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S22" i="45"/>
  <c r="S23" i="45"/>
  <c r="S24" i="45"/>
  <c r="S27" i="45"/>
  <c r="S28" i="45"/>
  <c r="S29" i="45"/>
  <c r="S30" i="45"/>
  <c r="S34" i="45"/>
  <c r="S36" i="45"/>
  <c r="S37" i="45"/>
  <c r="S38" i="45"/>
  <c r="S39" i="45"/>
  <c r="S40" i="45"/>
  <c r="Q18" i="44"/>
  <c r="R18" i="44" s="1"/>
  <c r="T18" i="44" s="1"/>
  <c r="Q19" i="44"/>
  <c r="R19" i="44" s="1"/>
  <c r="T19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8" i="44"/>
  <c r="R28" i="44" s="1"/>
  <c r="T28" i="44" s="1"/>
  <c r="Q29" i="44"/>
  <c r="R29" i="44" s="1"/>
  <c r="T29" i="44" s="1"/>
  <c r="Q33" i="44"/>
  <c r="R33" i="44" s="1"/>
  <c r="T33" i="44" s="1"/>
  <c r="Q34" i="44"/>
  <c r="R34" i="44" s="1"/>
  <c r="T34" i="44" s="1"/>
  <c r="Q40" i="44"/>
  <c r="R40" i="44" s="1"/>
  <c r="T40" i="44" s="1"/>
  <c r="S18" i="44"/>
  <c r="S19" i="44"/>
  <c r="S21" i="44"/>
  <c r="S22" i="44"/>
  <c r="S23" i="44"/>
  <c r="S24" i="44"/>
  <c r="S25" i="44"/>
  <c r="S26" i="44"/>
  <c r="S28" i="44"/>
  <c r="S29" i="44"/>
  <c r="S33" i="44"/>
  <c r="S34" i="44"/>
  <c r="S40" i="44"/>
  <c r="Q41" i="39"/>
  <c r="R41" i="39" s="1"/>
  <c r="T41" i="39" s="1"/>
  <c r="S41" i="39"/>
  <c r="Q29" i="39"/>
  <c r="R29" i="39" s="1"/>
  <c r="T29" i="39" s="1"/>
  <c r="Q31" i="39"/>
  <c r="R31" i="39" s="1"/>
  <c r="T31" i="39" s="1"/>
  <c r="Q32" i="39"/>
  <c r="R32" i="39" s="1"/>
  <c r="T32" i="39" s="1"/>
  <c r="Q33" i="39"/>
  <c r="R33" i="39" s="1"/>
  <c r="T33" i="39" s="1"/>
  <c r="Q36" i="39"/>
  <c r="R36" i="39" s="1"/>
  <c r="T36" i="39" s="1"/>
  <c r="Q38" i="39"/>
  <c r="R38" i="39" s="1"/>
  <c r="T38" i="39" s="1"/>
  <c r="Q39" i="39"/>
  <c r="R39" i="39" s="1"/>
  <c r="T39" i="39" s="1"/>
  <c r="S29" i="39"/>
  <c r="S31" i="39"/>
  <c r="S32" i="39"/>
  <c r="S33" i="39"/>
  <c r="S36" i="39"/>
  <c r="S38" i="39"/>
  <c r="S39" i="39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8" i="36"/>
  <c r="R78" i="36" s="1"/>
  <c r="T78" i="36" s="1"/>
  <c r="Q79" i="36"/>
  <c r="R79" i="36" s="1"/>
  <c r="T79" i="36" s="1"/>
  <c r="Q81" i="36"/>
  <c r="R81" i="36" s="1"/>
  <c r="T81" i="36" s="1"/>
  <c r="Q83" i="36"/>
  <c r="R83" i="36" s="1"/>
  <c r="T83" i="36" s="1"/>
  <c r="Q84" i="36"/>
  <c r="R84" i="36" s="1"/>
  <c r="T84" i="36" s="1"/>
  <c r="Q86" i="36"/>
  <c r="R86" i="36" s="1"/>
  <c r="T86" i="36" s="1"/>
  <c r="Q87" i="36"/>
  <c r="R87" i="36" s="1"/>
  <c r="T87" i="36" s="1"/>
  <c r="Q89" i="36"/>
  <c r="R89" i="36" s="1"/>
  <c r="T89" i="36" s="1"/>
  <c r="Q91" i="36"/>
  <c r="R91" i="36" s="1"/>
  <c r="T91" i="36" s="1"/>
  <c r="Q92" i="36"/>
  <c r="R92" i="36" s="1"/>
  <c r="T92" i="36" s="1"/>
  <c r="Q94" i="36"/>
  <c r="R94" i="36" s="1"/>
  <c r="T94" i="36" s="1"/>
  <c r="Q95" i="36"/>
  <c r="R95" i="36" s="1"/>
  <c r="T95" i="36" s="1"/>
  <c r="Q96" i="36"/>
  <c r="R96" i="36" s="1"/>
  <c r="T96" i="36" s="1"/>
  <c r="Q98" i="36"/>
  <c r="R98" i="36" s="1"/>
  <c r="T98" i="36" s="1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S54" i="36"/>
  <c r="S55" i="36"/>
  <c r="S56" i="36"/>
  <c r="S57" i="36"/>
  <c r="S58" i="36"/>
  <c r="S59" i="36"/>
  <c r="S60" i="36"/>
  <c r="S61" i="36"/>
  <c r="S65" i="36"/>
  <c r="S66" i="36"/>
  <c r="S67" i="36"/>
  <c r="S68" i="36"/>
  <c r="S69" i="36"/>
  <c r="S72" i="36"/>
  <c r="S73" i="36"/>
  <c r="S74" i="36"/>
  <c r="S75" i="36"/>
  <c r="S76" i="36"/>
  <c r="S78" i="36"/>
  <c r="S79" i="36"/>
  <c r="S81" i="36"/>
  <c r="S83" i="36"/>
  <c r="S84" i="36"/>
  <c r="S86" i="36"/>
  <c r="S87" i="36"/>
  <c r="S89" i="36"/>
  <c r="S91" i="36"/>
  <c r="S92" i="36"/>
  <c r="S94" i="36"/>
  <c r="S95" i="36"/>
  <c r="S96" i="36"/>
  <c r="S98" i="36"/>
  <c r="S99" i="36"/>
  <c r="S100" i="36"/>
  <c r="S101" i="36"/>
  <c r="S102" i="36"/>
  <c r="Q25" i="35"/>
  <c r="R25" i="35" s="1"/>
  <c r="T25" i="35" s="1"/>
  <c r="Q26" i="35"/>
  <c r="R26" i="35" s="1"/>
  <c r="T26" i="35" s="1"/>
  <c r="S25" i="35"/>
  <c r="S26" i="35"/>
  <c r="Q21" i="32"/>
  <c r="R21" i="32" s="1"/>
  <c r="T21" i="32" s="1"/>
  <c r="Q22" i="32"/>
  <c r="R22" i="32" s="1"/>
  <c r="T22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S21" i="32"/>
  <c r="S22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9" i="32"/>
  <c r="S40" i="32"/>
  <c r="S41" i="32"/>
  <c r="S42" i="32"/>
  <c r="S43" i="32"/>
  <c r="S44" i="32"/>
  <c r="S46" i="32"/>
  <c r="S47" i="32"/>
  <c r="S48" i="32"/>
  <c r="S49" i="32"/>
  <c r="S50" i="32"/>
  <c r="S51" i="32"/>
  <c r="S52" i="32"/>
  <c r="S53" i="32"/>
  <c r="Q39" i="29"/>
  <c r="R39" i="29" s="1"/>
  <c r="T39" i="29" s="1"/>
  <c r="Q42" i="29"/>
  <c r="R42" i="29" s="1"/>
  <c r="T42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2" i="29"/>
  <c r="R72" i="29" s="1"/>
  <c r="T72" i="29" s="1"/>
  <c r="S39" i="29"/>
  <c r="S42" i="29"/>
  <c r="S44" i="29"/>
  <c r="S45" i="29"/>
  <c r="S46" i="29"/>
  <c r="S47" i="29"/>
  <c r="S48" i="29"/>
  <c r="S50" i="29"/>
  <c r="S51" i="29"/>
  <c r="S52" i="29"/>
  <c r="S53" i="29"/>
  <c r="S54" i="29"/>
  <c r="S55" i="29"/>
  <c r="S56" i="29"/>
  <c r="S58" i="29"/>
  <c r="S59" i="29"/>
  <c r="S60" i="29"/>
  <c r="S61" i="29"/>
  <c r="S66" i="29"/>
  <c r="S67" i="29"/>
  <c r="S68" i="29"/>
  <c r="S69" i="29"/>
  <c r="S72" i="29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S38" i="43"/>
  <c r="S39" i="43"/>
  <c r="S40" i="43"/>
  <c r="S41" i="43"/>
  <c r="S42" i="43"/>
  <c r="Q28" i="39"/>
  <c r="R28" i="39" s="1"/>
  <c r="T28" i="39" s="1"/>
  <c r="S28" i="39"/>
  <c r="Q43" i="36"/>
  <c r="R43" i="36" s="1"/>
  <c r="T43" i="36" s="1"/>
  <c r="Q44" i="36"/>
  <c r="R44" i="36" s="1"/>
  <c r="T44" i="36" s="1"/>
  <c r="Q46" i="36"/>
  <c r="R46" i="36" s="1"/>
  <c r="T46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S43" i="36"/>
  <c r="S44" i="36"/>
  <c r="S46" i="36"/>
  <c r="S48" i="36"/>
  <c r="S49" i="36"/>
  <c r="S50" i="36"/>
  <c r="S51" i="36"/>
  <c r="S52" i="36"/>
  <c r="S53" i="36"/>
  <c r="Q17" i="34"/>
  <c r="R17" i="34" s="1"/>
  <c r="T17" i="34" s="1"/>
  <c r="Q19" i="34"/>
  <c r="R19" i="34" s="1"/>
  <c r="T19" i="34" s="1"/>
  <c r="Q20" i="34"/>
  <c r="R20" i="34" s="1"/>
  <c r="T20" i="34" s="1"/>
  <c r="Q21" i="34"/>
  <c r="R21" i="34" s="1"/>
  <c r="T21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S17" i="34"/>
  <c r="S19" i="34"/>
  <c r="S20" i="34"/>
  <c r="S21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Q20" i="31"/>
  <c r="R20" i="31" s="1"/>
  <c r="T20" i="31" s="1"/>
  <c r="Q21" i="31"/>
  <c r="R21" i="31" s="1"/>
  <c r="T21" i="31" s="1"/>
  <c r="Q23" i="31"/>
  <c r="R23" i="31" s="1"/>
  <c r="T23" i="31" s="1"/>
  <c r="Q24" i="31"/>
  <c r="R24" i="31" s="1"/>
  <c r="T24" i="31" s="1"/>
  <c r="Q25" i="31"/>
  <c r="R25" i="31" s="1"/>
  <c r="T25" i="31" s="1"/>
  <c r="S20" i="31"/>
  <c r="S21" i="31"/>
  <c r="S23" i="31"/>
  <c r="S24" i="31"/>
  <c r="S25" i="31"/>
  <c r="S16" i="51" l="1"/>
  <c r="Q16" i="51"/>
  <c r="R16" i="51" s="1"/>
  <c r="T16" i="51" s="1"/>
  <c r="C9" i="51"/>
  <c r="C8" i="51"/>
  <c r="C7" i="51"/>
  <c r="C6" i="51"/>
  <c r="C3" i="51"/>
  <c r="C2" i="51"/>
  <c r="S16" i="50"/>
  <c r="Q16" i="50"/>
  <c r="R16" i="50" s="1"/>
  <c r="T16" i="50" s="1"/>
  <c r="C9" i="50"/>
  <c r="C8" i="50"/>
  <c r="C7" i="50"/>
  <c r="C6" i="50"/>
  <c r="C3" i="50"/>
  <c r="C2" i="50"/>
  <c r="S97" i="49"/>
  <c r="Q97" i="49"/>
  <c r="R97" i="49" s="1"/>
  <c r="T97" i="49" s="1"/>
  <c r="S96" i="49"/>
  <c r="Q96" i="49"/>
  <c r="R96" i="49" s="1"/>
  <c r="T96" i="49" s="1"/>
  <c r="S95" i="49"/>
  <c r="Q95" i="49"/>
  <c r="R95" i="49" s="1"/>
  <c r="T95" i="49" s="1"/>
  <c r="S16" i="49"/>
  <c r="Q16" i="49"/>
  <c r="R16" i="49" s="1"/>
  <c r="T16" i="49" s="1"/>
  <c r="C9" i="49"/>
  <c r="C8" i="49"/>
  <c r="C7" i="49"/>
  <c r="C6" i="49"/>
  <c r="C3" i="49"/>
  <c r="C2" i="49"/>
  <c r="S26" i="47"/>
  <c r="Q26" i="47"/>
  <c r="R26" i="47" s="1"/>
  <c r="T26" i="47" s="1"/>
  <c r="S16" i="47"/>
  <c r="Q16" i="47"/>
  <c r="R16" i="47" s="1"/>
  <c r="T16" i="47" s="1"/>
  <c r="C9" i="47"/>
  <c r="C8" i="47"/>
  <c r="C7" i="47"/>
  <c r="C6" i="47"/>
  <c r="C3" i="47"/>
  <c r="C2" i="47"/>
  <c r="C9" i="46"/>
  <c r="C8" i="46"/>
  <c r="C7" i="46"/>
  <c r="C6" i="46"/>
  <c r="C3" i="46"/>
  <c r="C2" i="46"/>
  <c r="S21" i="45"/>
  <c r="Q21" i="45"/>
  <c r="R21" i="45" s="1"/>
  <c r="T21" i="45" s="1"/>
  <c r="S20" i="45"/>
  <c r="Q20" i="45"/>
  <c r="R20" i="45" s="1"/>
  <c r="T20" i="45" s="1"/>
  <c r="S19" i="45"/>
  <c r="Q19" i="45"/>
  <c r="R19" i="45" s="1"/>
  <c r="T19" i="45" s="1"/>
  <c r="S18" i="45"/>
  <c r="Q18" i="45"/>
  <c r="R18" i="45" s="1"/>
  <c r="T18" i="45" s="1"/>
  <c r="S17" i="45"/>
  <c r="Q17" i="45"/>
  <c r="R17" i="45" s="1"/>
  <c r="T17" i="45" s="1"/>
  <c r="S16" i="45"/>
  <c r="Q16" i="45"/>
  <c r="R16" i="45" s="1"/>
  <c r="T16" i="45" s="1"/>
  <c r="C9" i="45"/>
  <c r="C8" i="45"/>
  <c r="C7" i="45"/>
  <c r="C6" i="45"/>
  <c r="C3" i="45"/>
  <c r="C2" i="45"/>
  <c r="S17" i="44"/>
  <c r="Q17" i="44"/>
  <c r="R17" i="44" s="1"/>
  <c r="T17" i="44" s="1"/>
  <c r="S16" i="44"/>
  <c r="Q16" i="44"/>
  <c r="R16" i="44" s="1"/>
  <c r="T16" i="44" s="1"/>
  <c r="C9" i="44"/>
  <c r="C8" i="44"/>
  <c r="C7" i="44"/>
  <c r="C6" i="44"/>
  <c r="C3" i="44"/>
  <c r="C2" i="44"/>
  <c r="U43" i="43"/>
  <c r="S36" i="43"/>
  <c r="Q36" i="43"/>
  <c r="R36" i="43" s="1"/>
  <c r="T36" i="43" s="1"/>
  <c r="S35" i="43"/>
  <c r="Q35" i="43"/>
  <c r="R35" i="43" s="1"/>
  <c r="T35" i="43" s="1"/>
  <c r="S34" i="43"/>
  <c r="Q34" i="43"/>
  <c r="R34" i="43" s="1"/>
  <c r="T34" i="43" s="1"/>
  <c r="S33" i="43"/>
  <c r="Q33" i="43"/>
  <c r="R33" i="43" s="1"/>
  <c r="T33" i="43" s="1"/>
  <c r="S32" i="43"/>
  <c r="Q32" i="43"/>
  <c r="R32" i="43" s="1"/>
  <c r="T32" i="43" s="1"/>
  <c r="S29" i="43"/>
  <c r="Q29" i="43"/>
  <c r="R29" i="43" s="1"/>
  <c r="T29" i="43" s="1"/>
  <c r="S28" i="43"/>
  <c r="Q28" i="43"/>
  <c r="R28" i="43" s="1"/>
  <c r="T28" i="43" s="1"/>
  <c r="S27" i="43"/>
  <c r="Q27" i="43"/>
  <c r="R27" i="43" s="1"/>
  <c r="T27" i="43" s="1"/>
  <c r="S26" i="43"/>
  <c r="Q26" i="43"/>
  <c r="R26" i="43" s="1"/>
  <c r="T26" i="43" s="1"/>
  <c r="S25" i="43"/>
  <c r="Q25" i="43"/>
  <c r="R25" i="43" s="1"/>
  <c r="T25" i="43" s="1"/>
  <c r="S24" i="43"/>
  <c r="Q24" i="43"/>
  <c r="R24" i="43" s="1"/>
  <c r="T24" i="43" s="1"/>
  <c r="S23" i="43"/>
  <c r="Q23" i="43"/>
  <c r="R23" i="43" s="1"/>
  <c r="T23" i="43" s="1"/>
  <c r="S22" i="43"/>
  <c r="Q22" i="43"/>
  <c r="R22" i="43" s="1"/>
  <c r="T22" i="43" s="1"/>
  <c r="S21" i="43"/>
  <c r="Q21" i="43"/>
  <c r="R21" i="43" s="1"/>
  <c r="T21" i="43" s="1"/>
  <c r="S20" i="43"/>
  <c r="Q20" i="43"/>
  <c r="R20" i="43" s="1"/>
  <c r="T20" i="43" s="1"/>
  <c r="S19" i="43"/>
  <c r="Q19" i="43"/>
  <c r="R19" i="43" s="1"/>
  <c r="T19" i="43" s="1"/>
  <c r="S18" i="43"/>
  <c r="Q18" i="43"/>
  <c r="R18" i="43" s="1"/>
  <c r="T18" i="43" s="1"/>
  <c r="S17" i="43"/>
  <c r="Q17" i="43"/>
  <c r="R17" i="43" s="1"/>
  <c r="T17" i="43" s="1"/>
  <c r="S16" i="43"/>
  <c r="Q16" i="43"/>
  <c r="R16" i="43" s="1"/>
  <c r="T16" i="43" s="1"/>
  <c r="C9" i="43"/>
  <c r="C8" i="43"/>
  <c r="C7" i="43"/>
  <c r="C6" i="43"/>
  <c r="C3" i="43"/>
  <c r="C2" i="43"/>
  <c r="U42" i="39"/>
  <c r="S27" i="39"/>
  <c r="Q27" i="39"/>
  <c r="R27" i="39" s="1"/>
  <c r="T27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6" i="38"/>
  <c r="Q16" i="38"/>
  <c r="R16" i="38" s="1"/>
  <c r="T16" i="38" s="1"/>
  <c r="C9" i="38"/>
  <c r="C8" i="38"/>
  <c r="C7" i="38"/>
  <c r="C6" i="38"/>
  <c r="C3" i="38"/>
  <c r="C2" i="38"/>
  <c r="S40" i="36"/>
  <c r="Q40" i="36"/>
  <c r="R40" i="36" s="1"/>
  <c r="T40" i="36" s="1"/>
  <c r="S36" i="36"/>
  <c r="Q36" i="36"/>
  <c r="R36" i="36" s="1"/>
  <c r="T36" i="36" s="1"/>
  <c r="S35" i="36"/>
  <c r="Q35" i="36"/>
  <c r="R35" i="36" s="1"/>
  <c r="T35" i="36" s="1"/>
  <c r="S34" i="36"/>
  <c r="Q34" i="36"/>
  <c r="R34" i="36" s="1"/>
  <c r="T34" i="36" s="1"/>
  <c r="S33" i="36"/>
  <c r="Q33" i="36"/>
  <c r="R33" i="36" s="1"/>
  <c r="T33" i="36" s="1"/>
  <c r="S32" i="36"/>
  <c r="Q32" i="36"/>
  <c r="R32" i="36" s="1"/>
  <c r="T32" i="36" s="1"/>
  <c r="S31" i="36"/>
  <c r="Q31" i="36"/>
  <c r="R31" i="36" s="1"/>
  <c r="T31" i="36" s="1"/>
  <c r="S30" i="36"/>
  <c r="Q30" i="36"/>
  <c r="R30" i="36" s="1"/>
  <c r="T30" i="36" s="1"/>
  <c r="S29" i="36"/>
  <c r="Q29" i="36"/>
  <c r="R29" i="36" s="1"/>
  <c r="T29" i="36" s="1"/>
  <c r="S28" i="36"/>
  <c r="Q28" i="36"/>
  <c r="R28" i="36" s="1"/>
  <c r="T28" i="36" s="1"/>
  <c r="S26" i="36"/>
  <c r="Q26" i="36"/>
  <c r="R26" i="36" s="1"/>
  <c r="T26" i="36" s="1"/>
  <c r="S24" i="36"/>
  <c r="Q24" i="36"/>
  <c r="R24" i="36" s="1"/>
  <c r="T24" i="36" s="1"/>
  <c r="S23" i="36"/>
  <c r="Q23" i="36"/>
  <c r="R23" i="36" s="1"/>
  <c r="T23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C9" i="36"/>
  <c r="C8" i="36"/>
  <c r="C7" i="36"/>
  <c r="C6" i="36"/>
  <c r="C3" i="36"/>
  <c r="C2" i="36"/>
  <c r="U31" i="35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U36" i="34"/>
  <c r="S16" i="34"/>
  <c r="Q16" i="34"/>
  <c r="R16" i="34" s="1"/>
  <c r="T16" i="34" s="1"/>
  <c r="C9" i="34"/>
  <c r="C8" i="34"/>
  <c r="C7" i="34"/>
  <c r="C6" i="34"/>
  <c r="C3" i="34"/>
  <c r="C2" i="34"/>
  <c r="T36" i="34" l="1"/>
  <c r="T70" i="46"/>
  <c r="S42" i="44"/>
  <c r="S36" i="34"/>
  <c r="S29" i="51"/>
  <c r="T29" i="51"/>
  <c r="S51" i="50"/>
  <c r="T164" i="49"/>
  <c r="S164" i="49"/>
  <c r="T51" i="50"/>
  <c r="S33" i="47"/>
  <c r="T33" i="47"/>
  <c r="S70" i="46"/>
  <c r="S41" i="45"/>
  <c r="T41" i="45"/>
  <c r="S43" i="43"/>
  <c r="T42" i="44"/>
  <c r="T43" i="43"/>
  <c r="S42" i="39"/>
  <c r="T42" i="39"/>
  <c r="S39" i="38"/>
  <c r="T39" i="38"/>
  <c r="S103" i="36"/>
  <c r="T103" i="36"/>
  <c r="S31" i="35"/>
  <c r="T31" i="35"/>
  <c r="U54" i="32" l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S26" i="31" l="1"/>
  <c r="T54" i="32"/>
  <c r="S54" i="32"/>
  <c r="T26" i="31"/>
  <c r="U73" i="29" l="1"/>
  <c r="C9" i="29" l="1"/>
  <c r="C8" i="29"/>
  <c r="C7" i="29"/>
  <c r="C6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9" i="29"/>
  <c r="S30" i="29"/>
  <c r="S31" i="29"/>
  <c r="S32" i="29"/>
  <c r="S33" i="29"/>
  <c r="S34" i="29"/>
  <c r="S35" i="29"/>
  <c r="S36" i="29"/>
  <c r="S37" i="29"/>
  <c r="S3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S73" i="29" l="1"/>
  <c r="T73" i="29"/>
</calcChain>
</file>

<file path=xl/sharedStrings.xml><?xml version="1.0" encoding="utf-8"?>
<sst xmlns="http://schemas.openxmlformats.org/spreadsheetml/2006/main" count="4028" uniqueCount="924">
  <si>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</si>
  <si>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</si>
  <si>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</si>
  <si>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</si>
  <si>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</si>
  <si>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</si>
  <si>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</si>
  <si>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</si>
  <si>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</si>
  <si>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</si>
  <si>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</si>
  <si>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</si>
  <si>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</si>
  <si>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</si>
  <si>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</si>
  <si>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</si>
  <si>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</si>
  <si>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</si>
  <si>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</si>
  <si>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</si>
  <si>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</si>
  <si>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</si>
  <si>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</si>
  <si>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</si>
  <si>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</si>
  <si>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</si>
  <si>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</si>
  <si>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</si>
  <si>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</si>
  <si>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</si>
  <si>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</si>
  <si>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</si>
  <si>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</si>
  <si>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</si>
  <si>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</si>
  <si>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</si>
  <si>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</si>
  <si>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</si>
  <si>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</si>
  <si>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</si>
  <si>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</si>
  <si>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</si>
  <si>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</si>
  <si>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</si>
  <si>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</si>
  <si>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</si>
  <si>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</si>
  <si>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</si>
  <si>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</si>
  <si>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</si>
  <si>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</si>
  <si>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</si>
  <si>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</si>
  <si>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</si>
  <si>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</si>
  <si>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</si>
  <si>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</si>
  <si>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</si>
  <si>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</si>
  <si>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</si>
  <si>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</si>
  <si>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</si>
  <si>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</si>
  <si>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</si>
  <si>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</si>
  <si>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</si>
  <si>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</si>
  <si>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</si>
  <si>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</si>
  <si>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</si>
  <si>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</si>
  <si>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</si>
  <si>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</si>
  <si>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</si>
  <si>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</si>
  <si>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</si>
  <si>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</si>
  <si>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</si>
  <si>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</si>
  <si>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</si>
  <si>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</si>
  <si>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</si>
  <si>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</si>
  <si>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</si>
  <si>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</si>
  <si>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</si>
  <si>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</si>
  <si>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</si>
  <si>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</si>
  <si>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</si>
  <si>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</si>
  <si>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</si>
  <si>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</si>
  <si>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</si>
  <si>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</si>
  <si>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</si>
  <si>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</si>
  <si>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</si>
  <si>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</si>
  <si>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</si>
  <si>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</si>
  <si>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</si>
  <si>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</si>
  <si>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</si>
  <si>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</si>
  <si>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</si>
  <si>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</si>
  <si>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</si>
  <si>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</si>
  <si>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</si>
  <si>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</si>
  <si>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</si>
  <si>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</si>
  <si>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</si>
  <si>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</si>
  <si>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</si>
  <si>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</si>
  <si>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</si>
  <si>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</si>
  <si>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</si>
  <si>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</si>
  <si>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</si>
  <si>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</si>
  <si>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</si>
  <si>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</si>
  <si>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</si>
  <si>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</si>
  <si>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</si>
  <si>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</si>
  <si>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</si>
  <si>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</si>
  <si>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</si>
  <si>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</si>
  <si>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</si>
  <si>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</si>
  <si>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</si>
  <si>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</si>
  <si>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</si>
  <si>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</si>
  <si>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</si>
  <si>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</si>
  <si>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</si>
  <si>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</si>
  <si>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</si>
  <si>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</si>
  <si>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</si>
  <si>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</si>
  <si>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</si>
  <si>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</si>
  <si>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</si>
  <si>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</si>
  <si>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</si>
  <si>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</si>
  <si>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</si>
  <si>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</si>
  <si>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</si>
  <si>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</si>
  <si>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</si>
  <si>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</si>
  <si>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</si>
  <si>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</si>
  <si>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</si>
  <si>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</si>
  <si>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</si>
  <si>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</si>
  <si>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</si>
  <si>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</si>
  <si>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</si>
  <si>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</si>
  <si>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</si>
  <si>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</si>
  <si>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</si>
  <si>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</si>
  <si>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</si>
  <si>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</si>
  <si>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</si>
  <si>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</si>
  <si>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</si>
  <si>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</si>
  <si>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</si>
  <si>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</si>
  <si>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</si>
  <si>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</si>
  <si>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</si>
  <si>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</si>
  <si>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</si>
  <si>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</si>
  <si>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</si>
  <si>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</si>
  <si>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</si>
  <si>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</si>
  <si>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</si>
  <si>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</si>
  <si>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</si>
  <si>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</si>
  <si>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</si>
  <si>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</si>
  <si>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</si>
  <si>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</si>
  <si>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MLEKO IN MLEČNI IZDELKI</t>
  </si>
  <si>
    <t>MESO IN MESNI IZDELKI</t>
  </si>
  <si>
    <t>DIETNI IZDELKI</t>
  </si>
  <si>
    <t xml:space="preserve"> </t>
  </si>
  <si>
    <t>bgms - brez glutena, mleka, soje</t>
  </si>
  <si>
    <t>bgmjs - brez glutena, mleka, jajc, soje</t>
  </si>
  <si>
    <t>maline</t>
  </si>
  <si>
    <t>redkvica, rdeča</t>
  </si>
  <si>
    <t>drobtine</t>
  </si>
  <si>
    <t>koruzni kosmiči, brez dodanega sladkorja</t>
  </si>
  <si>
    <t>Celice, ki so sivo pobarvane z oznako "-" se ne v označenih sklopih ne izpolnjujejo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</si>
  <si>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</si>
  <si>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</si>
  <si>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</si>
  <si>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SKLOPI</t>
  </si>
  <si>
    <t xml:space="preserve">desertni jogurt,(vanilij, kava, čokol.) </t>
  </si>
  <si>
    <t>jogurt sadni s kosmiči ali čok.kroglicami</t>
  </si>
  <si>
    <t xml:space="preserve">jogurt tekoči brez laktoze, sadni </t>
  </si>
  <si>
    <t>jogurtov napitek sadni-različni okusi , brez dodanih sladkorjev in sladil</t>
  </si>
  <si>
    <t>kajmak</t>
  </si>
  <si>
    <t>mascarpone</t>
  </si>
  <si>
    <t>mleko čokoladno</t>
  </si>
  <si>
    <t>sir gorgonzola (manjše pakiranje)</t>
  </si>
  <si>
    <t>sir v slanici (feta in podobno)</t>
  </si>
  <si>
    <t xml:space="preserve">sir mehki (mozzarella manjše kroglice) </t>
  </si>
  <si>
    <t>sir ribani za pizzo rinfuza</t>
  </si>
  <si>
    <t>sir topljeni 8/1</t>
  </si>
  <si>
    <t>sir topljeni z dodatki 8/1</t>
  </si>
  <si>
    <t>sir trdi, riban, 45%mm v suhi snovi (parmezan in podobno)</t>
  </si>
  <si>
    <t>sir za žar</t>
  </si>
  <si>
    <t xml:space="preserve">jogurt kremni s podloženim sadjem </t>
  </si>
  <si>
    <t>smetana sladka za stepanje</t>
  </si>
  <si>
    <t>lit</t>
  </si>
  <si>
    <t>sir poldtrdi bio</t>
  </si>
  <si>
    <t>čevapčiči - mešani, oblikovani, začinjeni</t>
  </si>
  <si>
    <t>slanina hamburška v kosu ali kocke</t>
  </si>
  <si>
    <t>klobasa dimljena za kuhanje kot kranjska</t>
  </si>
  <si>
    <t>mesni sir, ne dimljen, v kosu ali rezan</t>
  </si>
  <si>
    <t xml:space="preserve">pečenice, manj začinjene, brez adetivov,primerne za otroke </t>
  </si>
  <si>
    <t>klobasica (kot pivska), manj začinjena, primerna za otroke</t>
  </si>
  <si>
    <t>pleskavica (cca 100 g), manj začinjena, sveža</t>
  </si>
  <si>
    <t>prekajena vratovina v kosu, pasterizirano</t>
  </si>
  <si>
    <t>pršut, kraški, rezani z geografskem poreklom</t>
  </si>
  <si>
    <t>pršut, kuhan, narezan ali v kosu</t>
  </si>
  <si>
    <t>salama poltrajna pariška</t>
  </si>
  <si>
    <t>salama poltrajna pariška z zelenjavo</t>
  </si>
  <si>
    <t>salama poltrajna,I. kvalitete v kosu (kot Aljaževa)</t>
  </si>
  <si>
    <t>salama pizza šunka, (trakci, kocke)</t>
  </si>
  <si>
    <t>salama suha, trajna, tradicionalno sušena, v kosu</t>
  </si>
  <si>
    <t>salama poltrajna šunkarica</t>
  </si>
  <si>
    <t>salama, mortadela, navadna, v kosu ,1.kvalitete</t>
  </si>
  <si>
    <t xml:space="preserve">panceta suha, narezana, 1.kvalitete </t>
  </si>
  <si>
    <t xml:space="preserve">svinjsko meso sveže, pleče, brez kosti, kocke, drobno mleto </t>
  </si>
  <si>
    <t>svinjsko meso sveže, stegno( zrezki-100g, kocke…)</t>
  </si>
  <si>
    <t>svinjsko meso, kare brez kosti, v kosu</t>
  </si>
  <si>
    <t>svinjsko meso, stegno, sveže, v kosu, brez odpada</t>
  </si>
  <si>
    <t>svinjsko meso, sveže, pleča brez kosti, drobno mleto, kocke</t>
  </si>
  <si>
    <t>salama poltrajna, šunka v ovoju, delež svinjskega mesa vsaj 65%</t>
  </si>
  <si>
    <t>telečje hrenovke v naravnem ovoju, delež teletine vsaj 45%</t>
  </si>
  <si>
    <t>hrenovke piščančje, dnevno sveže, I. kvaliteta</t>
  </si>
  <si>
    <t>nabodala piščančja (cca 100 g), 75% mesa, 25%zelenjave</t>
  </si>
  <si>
    <t>piščančja posebna salama s papriko</t>
  </si>
  <si>
    <t>piščančje bedre, sveže, izbrana kakovost</t>
  </si>
  <si>
    <t>piščančje meso, sveže, kračke s kostjo (od 10-12 dkg), očiščeno,izbrane kakovosti</t>
  </si>
  <si>
    <t>piščančje prsi v ovitku , v kosu(salama)</t>
  </si>
  <si>
    <t>piščančja pleskavica, manj začinjena</t>
  </si>
  <si>
    <t>piščančji čevapčiči iz mletega mesa, sveži, manj začinjeni</t>
  </si>
  <si>
    <t>piščančja posebna salama I. kvalitete, v kosu kvalitete poli</t>
  </si>
  <si>
    <t>puranje prsi dimljene, v kosu (salama)</t>
  </si>
  <si>
    <t>puranja šunka dimljena  ,1. kvalitete, v kosu(salama)</t>
  </si>
  <si>
    <t>puranja šunka v ovitku,1. kvalitete, v kosu(salama)</t>
  </si>
  <si>
    <t>puranje mleto meso</t>
  </si>
  <si>
    <t>puranje meso,  file, brez kosti,izbrana kakovost</t>
  </si>
  <si>
    <t>puranji file, zrezki (70 do 100 g), izbrana kakovost</t>
  </si>
  <si>
    <t>gamberi oluščeni 30/50</t>
  </si>
  <si>
    <t>lignji očiščeni, rezani</t>
  </si>
  <si>
    <t>morski sadeži brez primesi, lupin</t>
  </si>
  <si>
    <t>panirani oslič file, predocvrt, 80g -150g</t>
  </si>
  <si>
    <t>panirane ribje kocke, iz filejev morskih rib, brez konzervansov</t>
  </si>
  <si>
    <t>ananas, I. /II razred, primerno zrel</t>
  </si>
  <si>
    <t>avokado, I. /II razred, primerno zrel</t>
  </si>
  <si>
    <t>borovnice ameriške, I. /II razred, primerno zrele</t>
  </si>
  <si>
    <t>banana, I. /II razred, primerno zrele</t>
  </si>
  <si>
    <t>bazilika sveža</t>
  </si>
  <si>
    <t>blitva, I. kvaliteta</t>
  </si>
  <si>
    <t>breskve I. razred</t>
  </si>
  <si>
    <t>brokoli, cvet, svež, I. kvalitete</t>
  </si>
  <si>
    <t>bučke muškatne za juho, I. kvaliteta</t>
  </si>
  <si>
    <t>cvetača, cvet, sveža, I. kvalitete</t>
  </si>
  <si>
    <t>čebula bela</t>
  </si>
  <si>
    <t>čebula mlada</t>
  </si>
  <si>
    <t>čubula očiščena</t>
  </si>
  <si>
    <t>čebula nova</t>
  </si>
  <si>
    <t>čebula sveža, razne sorte, I. kvaliteta</t>
  </si>
  <si>
    <t xml:space="preserve">česen, I. kvalitete </t>
  </si>
  <si>
    <t>češnje, I. razred</t>
  </si>
  <si>
    <t>drobnjak svež</t>
  </si>
  <si>
    <t>fige sveže, I. kvalitete</t>
  </si>
  <si>
    <t>grozdje namizno, belo, rdeče, črno, I. /II. Razred</t>
  </si>
  <si>
    <t>hruške (namizne, porcijske)</t>
  </si>
  <si>
    <t>jabolka, različne sorte, sortirana (drobna/debela), zrela za uživanje</t>
  </si>
  <si>
    <t>jagode, I. razred</t>
  </si>
  <si>
    <t>jajčevci sveži, I. kvalitete</t>
  </si>
  <si>
    <t>janež, koromač</t>
  </si>
  <si>
    <t>kaki, I. razred, zrel, sorta vanilija</t>
  </si>
  <si>
    <t>kisla repa</t>
  </si>
  <si>
    <t xml:space="preserve">kislo zelje </t>
  </si>
  <si>
    <t>kitajsko zelje, I. kvaliteta</t>
  </si>
  <si>
    <t>kivi, I. kvalitete</t>
  </si>
  <si>
    <t>klementine, I. kvalitete</t>
  </si>
  <si>
    <t>korenje rdeče</t>
  </si>
  <si>
    <t>korenje rumeno</t>
  </si>
  <si>
    <t>limone, I. kvalitete</t>
  </si>
  <si>
    <t>lubenice, I. kvalitete</t>
  </si>
  <si>
    <t>mandarine, I. kvalitete</t>
  </si>
  <si>
    <t>marelice, I. kvalitete</t>
  </si>
  <si>
    <t>nektarine, I. razred</t>
  </si>
  <si>
    <t>paprika rumena, I.kvaliteta</t>
  </si>
  <si>
    <t>paprika, rdeča, I. kvalitete</t>
  </si>
  <si>
    <t>peteršilj, list, I. kvalitete</t>
  </si>
  <si>
    <t>por, svež, I. kvalitete</t>
  </si>
  <si>
    <t>radič, rdeči, I. kvalitete</t>
  </si>
  <si>
    <t>redkev črna</t>
  </si>
  <si>
    <t>ringlo, I. razred</t>
  </si>
  <si>
    <t>rukola, I. kvalitete</t>
  </si>
  <si>
    <t>slive, I. kvalitete</t>
  </si>
  <si>
    <t>solata zelena, endivja, I. kvalitete</t>
  </si>
  <si>
    <t>špinača sveža listi</t>
  </si>
  <si>
    <t>zelena gomolj</t>
  </si>
  <si>
    <t xml:space="preserve">rozine, razred I. </t>
  </si>
  <si>
    <t>suho tropsko sadje - mešano</t>
  </si>
  <si>
    <t>zamrznjeno mlado korenje (baby korenje)</t>
  </si>
  <si>
    <t>zamrznjena blitva</t>
  </si>
  <si>
    <t>zamrznjen brokoli</t>
  </si>
  <si>
    <t>zamrznjeni gozdni sadeži</t>
  </si>
  <si>
    <t>zamrznjeno korenje, kockice</t>
  </si>
  <si>
    <t>zamrznjena zelenjava mešana (kvalitete kaiser mix)</t>
  </si>
  <si>
    <t>zamrznjena špinača, pasirana v briketih</t>
  </si>
  <si>
    <t>zamrznjen grah</t>
  </si>
  <si>
    <t>zamrznjen por rezani</t>
  </si>
  <si>
    <t>zamrznjena cvetača</t>
  </si>
  <si>
    <t xml:space="preserve">zamrznjena mlečna koruza zrnje </t>
  </si>
  <si>
    <t>zamrznjena zelenjava za francosko solato</t>
  </si>
  <si>
    <t>zamrznjene borovnice</t>
  </si>
  <si>
    <t>zamrznjene višnje</t>
  </si>
  <si>
    <t>zamrznjene jagode</t>
  </si>
  <si>
    <t>zamrznjene maline</t>
  </si>
  <si>
    <t>zelenjava mexiko mix</t>
  </si>
  <si>
    <t>ribezov nektar min. 25 %sd,  1 l</t>
  </si>
  <si>
    <t>sadni sirup limona 5 l</t>
  </si>
  <si>
    <t>Sok iz jabolk, breskev in korenja 100% sd BIO 1 L</t>
  </si>
  <si>
    <t>Sok iz jabolk, granatnih jabolk,ribez in grozdja 100% sd BIO  1  L</t>
  </si>
  <si>
    <t xml:space="preserve">100% ananasov sok </t>
  </si>
  <si>
    <t>100% jabolčni sok</t>
  </si>
  <si>
    <t xml:space="preserve">100% limonin sok </t>
  </si>
  <si>
    <t xml:space="preserve">100% multivitaminski sok iz rdečega sadja  </t>
  </si>
  <si>
    <t>100% pomarančni sok</t>
  </si>
  <si>
    <t>Breskov nektar min. 50% sadni delež</t>
  </si>
  <si>
    <t>NEKTAR iz jagod, jabolk in grozdja min. 45 % sadni delež ( od tega min 30% jagodne kaše )</t>
  </si>
  <si>
    <t xml:space="preserve">NEKTAR iz marelic in jabolk min. 43 % sadni delež ( od tega min 30% marelične kaše ) </t>
  </si>
  <si>
    <t>SADNO ŽITNA REZINA GOZDNI SADEŽI min. 33% sadja; z jogurtovim oblivom</t>
  </si>
  <si>
    <t>ječmenova kaša</t>
  </si>
  <si>
    <t>koruzni kosmiči,kot corn flakes</t>
  </si>
  <si>
    <t>koruzni zdrob 1kg</t>
  </si>
  <si>
    <t>kosmiči ovseni 500 g</t>
  </si>
  <si>
    <t xml:space="preserve">moka ajdova </t>
  </si>
  <si>
    <t>moka koruzna</t>
  </si>
  <si>
    <t>moka polnozrnata pšenična</t>
  </si>
  <si>
    <t xml:space="preserve">moka pšenična ostra </t>
  </si>
  <si>
    <t xml:space="preserve">moka pšenična gladka tip 400 </t>
  </si>
  <si>
    <t xml:space="preserve">moka pšenična, gladka, tip 500 </t>
  </si>
  <si>
    <t xml:space="preserve">prosena kaša </t>
  </si>
  <si>
    <t>riž parboiled (100% italjanski riž, vakumsko p.)</t>
  </si>
  <si>
    <t>riž  dolgozrnati, parboiled</t>
  </si>
  <si>
    <t>koruzni kosmiči,kot corn flakes, (rinfuza)</t>
  </si>
  <si>
    <t>BG kruh klasik (pakiran)</t>
  </si>
  <si>
    <t xml:space="preserve">kus kus, iz zdroba durum pšenice </t>
  </si>
  <si>
    <t>pšenični zdrob</t>
  </si>
  <si>
    <t>ajdova kaša</t>
  </si>
  <si>
    <t>krpice</t>
  </si>
  <si>
    <t xml:space="preserve">metuljčki, jajčni mali </t>
  </si>
  <si>
    <t>peresniki brez jajc</t>
  </si>
  <si>
    <t>polžki-drobni, jajčni</t>
  </si>
  <si>
    <t>rezanci jušni jajčni valjani</t>
  </si>
  <si>
    <t>rezanci široki</t>
  </si>
  <si>
    <t xml:space="preserve">svedri jajčni  </t>
  </si>
  <si>
    <t xml:space="preserve">špageti polnozrnati </t>
  </si>
  <si>
    <t xml:space="preserve">špageti brez jajc </t>
  </si>
  <si>
    <t>vodni vlivanci - za prilogo</t>
  </si>
  <si>
    <t>EKOLOŠKO MLEKO IN MLEČNI IZDELKI</t>
  </si>
  <si>
    <t>PERUTNINSKO MESO IN IZDELKI</t>
  </si>
  <si>
    <t xml:space="preserve">SVEŽE IN SUHO SADJE IN ZELENJAVA </t>
  </si>
  <si>
    <t>ZAMRZNJENA ZELENJAVA IN SADJE</t>
  </si>
  <si>
    <t>SADNI SOKOVI, NAPITKI IN SIRUPI, SADNO-ŽITNE REZINE</t>
  </si>
  <si>
    <t xml:space="preserve">ZAMRZNJENI IZDELKI IZ TESTA </t>
  </si>
  <si>
    <t>KRUH IN PEKOVSKO PECIVO</t>
  </si>
  <si>
    <t xml:space="preserve">SPLOŠNO PREHRAMBENO BLAGO </t>
  </si>
  <si>
    <t>OSTALA EKOLOŠKO PRIDELANA ŽIVILA</t>
  </si>
  <si>
    <t>telečje meso, stegno, zrezki 100-150 g, izbrana kakovost</t>
  </si>
  <si>
    <t>telečje meso, sveže, stegno, brez kosti, I. kvalitete, 0% odpada, izbrana kakovost</t>
  </si>
  <si>
    <t>telečje meso, sveže,pleče, brez kosti, kocke 1 x 1cm, izbrana kakovost</t>
  </si>
  <si>
    <t xml:space="preserve">jogurt kremni, sadni, IK </t>
  </si>
  <si>
    <t>IK=IZBRANA KAKOVOST</t>
  </si>
  <si>
    <t xml:space="preserve">jogurt kremni,navadni, IK </t>
  </si>
  <si>
    <t>jogurt navadni, 3,2 mm, IK</t>
  </si>
  <si>
    <t>jogurt navadni, 3,2 mm, litrski, IK</t>
  </si>
  <si>
    <t>jogurt sadni 3,2 mm, litrski, IK</t>
  </si>
  <si>
    <t>jogurt sadni cimet, jabolka, IK</t>
  </si>
  <si>
    <t>jogurt sadni probiotični, različni okusi, IK</t>
  </si>
  <si>
    <t>jogurt sadni probiotični, tekoči, različni okusi, brez dodanega sladkorja in sladil, IK</t>
  </si>
  <si>
    <t>jogurt sadni, 3,2 mm lonček¸ IK</t>
  </si>
  <si>
    <t>skuta nepasirana 40% mm, IK</t>
  </si>
  <si>
    <t xml:space="preserve">skuta pasirana, IK </t>
  </si>
  <si>
    <t xml:space="preserve">smetana 35%mm, za kuhanje, IK </t>
  </si>
  <si>
    <t>smetana kisla polnomastna, IK</t>
  </si>
  <si>
    <t>smetana sladka 35%mm, za stepanje, litrska, IK</t>
  </si>
  <si>
    <t>sir brez laktoze,  (kvalitete Jošt), IK</t>
  </si>
  <si>
    <t xml:space="preserve">sir dimljeni, IK </t>
  </si>
  <si>
    <t>sir edamec rinfuza, IK</t>
  </si>
  <si>
    <t>sir ementalec, IK</t>
  </si>
  <si>
    <t>sir gauda rinfuza, IK</t>
  </si>
  <si>
    <t>jogurt sadni, lahki, litrski, IK</t>
  </si>
  <si>
    <t>maslo surovo, sveže, I kvalitete, IK</t>
  </si>
  <si>
    <t xml:space="preserve">jogurtova smetana s sadjem,čok., IK </t>
  </si>
  <si>
    <t>mlečni desert s sadjem, IK</t>
  </si>
  <si>
    <t>mlečni namaz z različnimi dodatki, IK</t>
  </si>
  <si>
    <t>mlečni namaz s smetano, IK</t>
  </si>
  <si>
    <t>mlečni namazi z zelišči, IK</t>
  </si>
  <si>
    <t>mleko sterilizirano, 3,5 mm, IK</t>
  </si>
  <si>
    <t>mleko trajno brez laktoze, IK</t>
  </si>
  <si>
    <t xml:space="preserve">sadna skutka, IK </t>
  </si>
  <si>
    <t>solata, zelena, krhkolistna (v glavah, rezetasta), vse sorte/tipi I. kvalitete</t>
  </si>
  <si>
    <t>solata, zelena, mehkolistna, vse sorte/tipi, I. kvaliteta</t>
  </si>
  <si>
    <t>kaneloni mesni</t>
  </si>
  <si>
    <t>kaneloni sirovi</t>
  </si>
  <si>
    <t>ocvrtki s sirom</t>
  </si>
  <si>
    <t>ocvrtki zdrobovi</t>
  </si>
  <si>
    <t>polpeti sirovi</t>
  </si>
  <si>
    <t>polpeti zelenjavni</t>
  </si>
  <si>
    <t>svaljki krompirjevi s skuto</t>
  </si>
  <si>
    <t>svaljki kmečki rženi</t>
  </si>
  <si>
    <t xml:space="preserve">štručka riževa brez glutena </t>
  </si>
  <si>
    <t>listnato testo razvaljano</t>
  </si>
  <si>
    <t>testo za lazanjo, predkuhana</t>
  </si>
  <si>
    <t xml:space="preserve">tortelini sirovi </t>
  </si>
  <si>
    <t>tortelini špinačni</t>
  </si>
  <si>
    <t>TESTENINE</t>
  </si>
  <si>
    <t>ŽITA IN  MLEVSKI IZDELKI</t>
  </si>
  <si>
    <t>som (severnoafriški čopovec) file sveži</t>
  </si>
  <si>
    <t>som (severnoafriški čopovec) file mleti</t>
  </si>
  <si>
    <t>RIBE, MORSKI SADEŽI</t>
  </si>
  <si>
    <t xml:space="preserve">buhtelj z marmelado </t>
  </si>
  <si>
    <t>francoska štruca, polnozrnata</t>
  </si>
  <si>
    <t>francoska štruca,bela</t>
  </si>
  <si>
    <t>hot dog štručka, polbela, rezana</t>
  </si>
  <si>
    <t>hot dog štručka, polnozrnata , rezana</t>
  </si>
  <si>
    <t xml:space="preserve">kajzerica, polbela </t>
  </si>
  <si>
    <t xml:space="preserve">kruh ajdov z orehi , model, </t>
  </si>
  <si>
    <t>kruh domač  pirin, štruca, rezana</t>
  </si>
  <si>
    <t>kruh mlečni v modelu, rezan</t>
  </si>
  <si>
    <t xml:space="preserve">kruh polbel čebulni </t>
  </si>
  <si>
    <t xml:space="preserve">kruh polbela štruca, narezana </t>
  </si>
  <si>
    <t xml:space="preserve">kruh polnozrnat , model, narezan </t>
  </si>
  <si>
    <t xml:space="preserve">kruh mešani s semeni, narezan </t>
  </si>
  <si>
    <t>kruh ržen , štruca, narezana</t>
  </si>
  <si>
    <t xml:space="preserve">kruh koruzni, štruca, narezana </t>
  </si>
  <si>
    <t>mlinci boljši</t>
  </si>
  <si>
    <t xml:space="preserve">pecivo tematsko-parkelj,zajček… </t>
  </si>
  <si>
    <t>pizza šunka, sir</t>
  </si>
  <si>
    <t>potička, rožičeva, skutina,orehova</t>
  </si>
  <si>
    <t xml:space="preserve">rogljič mlečni </t>
  </si>
  <si>
    <t>rogljič mlečni, temni z marmelado</t>
  </si>
  <si>
    <t>rogljič orehovi</t>
  </si>
  <si>
    <t xml:space="preserve">rogljič s skutinim nadevom </t>
  </si>
  <si>
    <t>šolski krof z marmelado</t>
  </si>
  <si>
    <t xml:space="preserve">štručka črna, 8 dag </t>
  </si>
  <si>
    <t>štručka koruzna s semeni</t>
  </si>
  <si>
    <t>štručka makova</t>
  </si>
  <si>
    <t>štručka maslena</t>
  </si>
  <si>
    <t xml:space="preserve">štručka pobela sirova </t>
  </si>
  <si>
    <t>štručka polbela sirova</t>
  </si>
  <si>
    <t>štručka polbela sirova, pakirana</t>
  </si>
  <si>
    <t>štručka polnozrnata, rezana oz. po dogovoru</t>
  </si>
  <si>
    <t>štručka s sezamom</t>
  </si>
  <si>
    <t xml:space="preserve">štručka šunka, sir </t>
  </si>
  <si>
    <t>štručka šunka, sir</t>
  </si>
  <si>
    <t xml:space="preserve">štruklji mini (orehovi, skutini, makovi) </t>
  </si>
  <si>
    <t>zaprta pizza s šunko in sirom</t>
  </si>
  <si>
    <t>žemlja, polnozrnata rezana oz. po dogovoru</t>
  </si>
  <si>
    <t>žemlja,bela rezana oz. po dogovoru</t>
  </si>
  <si>
    <t>žemlja,črna rezana oz. po dogovoru</t>
  </si>
  <si>
    <t>pecivo iz listnatega testa, nadev čokolada, lešnik</t>
  </si>
  <si>
    <t>medenjaki</t>
  </si>
  <si>
    <t>keksi linški</t>
  </si>
  <si>
    <t>keksi rogljički</t>
  </si>
  <si>
    <t>keksi navadni masleni</t>
  </si>
  <si>
    <t>pecivo slano mešano</t>
  </si>
  <si>
    <t>SLAŠČICE, KEKSI</t>
  </si>
  <si>
    <t>bazilika drobljena, Kotanyi ali enakovredno</t>
  </si>
  <si>
    <t>čaj bezeg, filter  vrečke, gastro pakiranje</t>
  </si>
  <si>
    <t>čaj, kamilični, filter</t>
  </si>
  <si>
    <t>čaj lipa, filter  vrečke,  gastro pakiranje</t>
  </si>
  <si>
    <t>čaj divja češnja, filter  vrečka,  gastro pakiranje</t>
  </si>
  <si>
    <t>čaj otroški, filter</t>
  </si>
  <si>
    <t>čaj planinski,filter  vrečka, gastro pakiranje</t>
  </si>
  <si>
    <t>čaj sadni, gozdni sadeži, filter  vrečka, gastro pakiranje</t>
  </si>
  <si>
    <t>čaj božični, filter  vrečka, gastro pakiranje</t>
  </si>
  <si>
    <t>čaj šipek-hibiskus, filter  vrečka,  gastro pakiranje</t>
  </si>
  <si>
    <t>čaj jagoda-vanilija,filter  vrečka, gastro pakiranje</t>
  </si>
  <si>
    <t>poper pisani, mlinček, Kotanyi ali enakovredno</t>
  </si>
  <si>
    <t>čokolada jedilna žlahtna,  min. 70% kakava</t>
  </si>
  <si>
    <t>jušna zelenjava sušena, Kotanyi ali enakovredno</t>
  </si>
  <si>
    <t>dietna čokolada temna, 72% kakava ,brez alergenov</t>
  </si>
  <si>
    <t>grisini s sezamom</t>
  </si>
  <si>
    <t xml:space="preserve">kakao prah </t>
  </si>
  <si>
    <t>kakav instant, zrnca, najmanj 25% kakavovih delcev</t>
  </si>
  <si>
    <t>kava  mešanica pražene mlete z min. 70% kave Arabice</t>
  </si>
  <si>
    <t>piškoti baby (Savoiardi ali enakovredno)</t>
  </si>
  <si>
    <t>keksi masleni (enakovredno kot Leibnitz masleni keksi)</t>
  </si>
  <si>
    <t xml:space="preserve">keksi polnozrnati </t>
  </si>
  <si>
    <t xml:space="preserve">kis balzamični, steklenica </t>
  </si>
  <si>
    <t>kokosova moka, odlično</t>
  </si>
  <si>
    <t>kurkuma, Kotanyi ali enakovredno</t>
  </si>
  <si>
    <t>kvas sveži, (Fala ali enakovredno)</t>
  </si>
  <si>
    <t>lovor list, sušen</t>
  </si>
  <si>
    <t>olje bučno 100 % nerafinirano, v steklenici</t>
  </si>
  <si>
    <t>rastlinska smetana, minimalno olje palmovih jedrc (25 %), sladkor (11 %), Hulala ali enakovredno</t>
  </si>
  <si>
    <t>sezam, semena</t>
  </si>
  <si>
    <t>sladkor beli, kristalni</t>
  </si>
  <si>
    <t>sladkor beli, mleti</t>
  </si>
  <si>
    <t xml:space="preserve">sladkor rjavi, kristalni, </t>
  </si>
  <si>
    <t xml:space="preserve">soda bikarbona </t>
  </si>
  <si>
    <t>sol z zelišči</t>
  </si>
  <si>
    <t xml:space="preserve">pecilni prašek </t>
  </si>
  <si>
    <t>marmelada ekstra domača , marelica, min. 50 % sadni delež, brez konz.in sladil</t>
  </si>
  <si>
    <t>jušne kroglice</t>
  </si>
  <si>
    <t>fritati</t>
  </si>
  <si>
    <t>111.</t>
  </si>
  <si>
    <t>112.</t>
  </si>
  <si>
    <t>117.</t>
  </si>
  <si>
    <t>118.</t>
  </si>
  <si>
    <t>119.</t>
  </si>
  <si>
    <t>120.</t>
  </si>
  <si>
    <t>čokolada jedilna,  min. 45% kakava</t>
  </si>
  <si>
    <t>soda bikarbona</t>
  </si>
  <si>
    <t>kis alkoholni (9 %)</t>
  </si>
  <si>
    <t xml:space="preserve">kis naravni jabolčni, brez dodanih konzervansov, brez antioksidantov,  naravni, (5 % kislost) </t>
  </si>
  <si>
    <t xml:space="preserve">kis vinski, naravno kisan (4%), brez dodanih arom, naravni, brez antioksidantov, </t>
  </si>
  <si>
    <t>0,5-4</t>
  </si>
  <si>
    <r>
      <t xml:space="preserve">olje 100% olivno extra deviško, hladno stiskano, v steklenici, </t>
    </r>
    <r>
      <rPr>
        <b/>
        <sz val="9"/>
        <rFont val="Calibri"/>
        <family val="2"/>
        <charset val="238"/>
        <scheme val="minor"/>
      </rPr>
      <t>znak varno živilo</t>
    </r>
  </si>
  <si>
    <t>margarina tekoča (maščobna emulzija) za peko v konvektomatu (Combi profi ali enakovredno)</t>
  </si>
  <si>
    <t>prašek za puding, čokolada</t>
  </si>
  <si>
    <t>sol, morska, drobno mleta, brez dodanih sredstev za sprijemanje, jodirana</t>
  </si>
  <si>
    <t>400-1000</t>
  </si>
  <si>
    <t>Kokosov desert  brez glutena</t>
  </si>
  <si>
    <t xml:space="preserve">Dietni prepečenec, 5 žit </t>
  </si>
  <si>
    <t>Drobtine brez glutena</t>
  </si>
  <si>
    <t xml:space="preserve">grisini - brez glutena, konz., pšenice, jajc, soje </t>
  </si>
  <si>
    <t>keksi, brez glutena, jajc in mleka</t>
  </si>
  <si>
    <t>Riževi čokoladni vaflji, brez glutena in dodanega sladkorja</t>
  </si>
  <si>
    <t>kruh temni, brez glutena</t>
  </si>
  <si>
    <t>Kruh domač s semeni, brez glutena</t>
  </si>
  <si>
    <t>kruh bel- brez glutena, konz.,  laktoze, pšenice, jajc, soje</t>
  </si>
  <si>
    <t>kruh. polnozrnat,  - brez glutena, konz.,  laktoze, pšenice, jajc, soje</t>
  </si>
  <si>
    <t>Riževi kokosovi piškoti, brez glutena</t>
  </si>
  <si>
    <t>moka mešana za kuho - brez glutena, konz.,  laktoze, pšenice, jajc, soje</t>
  </si>
  <si>
    <t xml:space="preserve">musli, - brez laktoze, pšenice, jajc </t>
  </si>
  <si>
    <t>Jajčni nadomestek No Egg, brez glutena</t>
  </si>
  <si>
    <t>namaz otroški, brez glutena</t>
  </si>
  <si>
    <t>Čokoladni puding v prahu, brez glutena</t>
  </si>
  <si>
    <t>Vanilijev puding v prahu, brez glutena</t>
  </si>
  <si>
    <t>Rižev napitek s kalcijem, brez glutena</t>
  </si>
  <si>
    <t>Sojin napitek vanilija</t>
  </si>
  <si>
    <t>Rižev napitek s čokolado, brez glutena</t>
  </si>
  <si>
    <t>Univerzalna smetana za stepanje ali kuhanje, brez mleka in glutena</t>
  </si>
  <si>
    <t>Hrustljavi kruhki iz riža in koruze, brez glutena</t>
  </si>
  <si>
    <t>Koruzne testenine makarončki, brez glutena, do 500 g</t>
  </si>
  <si>
    <t>testenine svedri,- brez glutena, konz.,  laktoze, pšenice, jajc, soje</t>
  </si>
  <si>
    <t>biskvit z malinami, brez glutena…</t>
  </si>
  <si>
    <t>Zdrob rižev</t>
  </si>
  <si>
    <t xml:space="preserve">testenine špageti- brez glutena, konz.,  laktoze, pšenice, jajc, soje </t>
  </si>
  <si>
    <t>Rižev desert z vanilijo, brez glutena 4x100g</t>
  </si>
  <si>
    <t>Sojin desert - jogurt jagoda 2x125g</t>
  </si>
  <si>
    <t>Sojin desert- puding karamela 2x115g</t>
  </si>
  <si>
    <t>Keksi DVOJNI s piro in kakavovim nadevom BIO</t>
  </si>
  <si>
    <t>bela čokolada (za obliv)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</si>
  <si>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</si>
  <si>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</si>
  <si>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kosti mladega goveda, rahle, z znakos izbrane kakovosti</t>
  </si>
  <si>
    <t xml:space="preserve">pleče mladega goveda, sveže mleto meso, kocke, z znakos izbrane kakovosti </t>
  </si>
  <si>
    <t>mlado junčje stegno, zrezki ( 100g , potolčeni), kocke, trakovi... z znakos izbrane kakovosti</t>
  </si>
  <si>
    <t>mlado goveje meso, sveže, stegno, v kosu brez kosti, z znakos izbrana kakovost</t>
  </si>
  <si>
    <t>KOLIČINE V TEM SKLOPU SO ZA 1 LETO.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</si>
  <si>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ponudnikos za izdelavo ponudbe.                                                                                                Ponujeni artikli morajo biti brez pesticidov, hormonov in antibiotikov in ustrezati vsem ostalim posebnim in strokovnim zahtevam iz razpisne dokumentacije. Za živila, kjer v 2c stolpcu - ZAHTEVANA SHEM KAKOVOSTI, mora ponudnik predložiti ustrezen veljaven certifikat.  </t>
  </si>
  <si>
    <t xml:space="preserve">jogurt sadni bio 1.5 % m.m.  /različni okusi/ </t>
  </si>
  <si>
    <t>pečena prešana slanina, narezana ali v kosu</t>
  </si>
  <si>
    <t>V kolikor se zahteva v predračunu: ponudniki vpišejo NAZIV/IME (trgovsko) ponujenega živila</t>
  </si>
  <si>
    <t>Ponudnik mora ponudite vse artike v celotnem sklopu. V kolikor ne ponudi vseh artiklov, naročnik izloči ponudbo, kot nedopustno.</t>
  </si>
  <si>
    <t>Ponudnik mora ponudite vse artike v celotnem sklopu . V kolikor ne ponudi vseh artiklov, naročnik izloči ponudbo, kot nedopustno.</t>
  </si>
  <si>
    <t>Ponudnik mora ponudite vse artike v celotnem sklopu  V kolikor ne ponudi vseh artiklov, naročnik izloči ponudbo, kot nedopustno.</t>
  </si>
  <si>
    <t>Ponudnik mora ponudite vse artike v celotnem sklopu.  V kolikor ne ponudi vseh artiklov, naročnik izloči ponudbo, kot nedopustno.</t>
  </si>
  <si>
    <t>skuta visoko proteinska rikota</t>
  </si>
  <si>
    <t xml:space="preserve">mleko bio vanilija, 3.5 % m.m. </t>
  </si>
  <si>
    <t xml:space="preserve">kefir iz kefirjevih zrn sadni bio od 1,5 - 3,5 % m.m. /različni okusi/ </t>
  </si>
  <si>
    <t>maslo bio I.vrste</t>
  </si>
  <si>
    <t xml:space="preserve">kefir iz kefirjevih zrn sadni od 1,5 - 3.5 % m.m. /različni okusi/ </t>
  </si>
  <si>
    <t>kefir iz kefirjevih zrn bio od 1,5- 3.5 % m.m. z žiti</t>
  </si>
  <si>
    <t>ZA  EKOLOŠKA ŽIVILA MORATE PRILOŽITI  VELJAVEN CERTIFIKAT!</t>
  </si>
  <si>
    <t>Okvirna količina za 1 leto</t>
  </si>
  <si>
    <t>VRTEC CICIBAN SEVNICA</t>
  </si>
  <si>
    <t>Naselje heroja Maroka 22, 8290 Sevnica</t>
  </si>
  <si>
    <t>predracun2a_Vrtec_Ciciban_Sevnica</t>
  </si>
  <si>
    <t>15. sklop:</t>
  </si>
  <si>
    <t>16. sklop:</t>
  </si>
  <si>
    <t>3a</t>
  </si>
  <si>
    <t>3b</t>
  </si>
  <si>
    <t>Preračunana masa/volumen/kos na enoto kg</t>
  </si>
  <si>
    <t>Živila iz shem kakovosti (kg)</t>
  </si>
  <si>
    <t>sir poltrdi, trapist (2,5 - 3 kg)</t>
  </si>
  <si>
    <t>smetana, sladka v spreju</t>
  </si>
  <si>
    <t>sir feta</t>
  </si>
  <si>
    <t>smetana, rastlinska</t>
  </si>
  <si>
    <t>parmezan</t>
  </si>
  <si>
    <t>sladoled lučka 70 ml</t>
  </si>
  <si>
    <t xml:space="preserve">sladoled kornet </t>
  </si>
  <si>
    <t>sladoled lonček</t>
  </si>
  <si>
    <t>mleko pasterizirano z 1,5% - 1,8 % m.m.</t>
  </si>
  <si>
    <t xml:space="preserve">mleko, pasterizirano z najmanj 3,2% m.m., homogenizirano </t>
  </si>
  <si>
    <t xml:space="preserve">sladoled - vodna osnova </t>
  </si>
  <si>
    <t>60 - 135</t>
  </si>
  <si>
    <t>mleko, 3,5% m.m., homogenizirano</t>
  </si>
  <si>
    <t>salama, posebna</t>
  </si>
  <si>
    <t>vrat svin. suh,narezan, brez kosti, zašinek</t>
  </si>
  <si>
    <t>svinjsko stegno, sveže, brez kosti, I kateg., zrezki(80-140 g)</t>
  </si>
  <si>
    <t>mlado goveje meso, sveže, stegno brez kosti, I. kategorija, zrezki (80-140 g)</t>
  </si>
  <si>
    <t>prekajena šunka v kosu, pasterizirana</t>
  </si>
  <si>
    <t>piščančja salama, posebna</t>
  </si>
  <si>
    <t>puranja nabodala</t>
  </si>
  <si>
    <t>piščančja stegna, sveže,  brez kosti in kože</t>
  </si>
  <si>
    <t>piščančje meso , sveže, file, brez kosti, brez kože, izbrana kakovost, zrezki (80 -120 g)</t>
  </si>
  <si>
    <t>piščančje meso, sveže, prsa, file, brez kosti, brez kože, v kosu, I. kvalitete</t>
  </si>
  <si>
    <t>losos atlantski, file brez kože, porcioniran 100-160 g , brez kosti</t>
  </si>
  <si>
    <t>oslič file argentinski, brez kosti in kože, paniran zrezek, kocka</t>
  </si>
  <si>
    <t>morski list file, brez kosti, file platesa</t>
  </si>
  <si>
    <t>tuna file 1 kg</t>
  </si>
  <si>
    <t>čičerika suha</t>
  </si>
  <si>
    <t>stročji fižol rumen</t>
  </si>
  <si>
    <t>grah</t>
  </si>
  <si>
    <t>koleraba, nadzemna, podzemna</t>
  </si>
  <si>
    <t>krompir mladi</t>
  </si>
  <si>
    <t>krompir</t>
  </si>
  <si>
    <t>leča, rjava suha</t>
  </si>
  <si>
    <t>lešniki, očiščeni, celi</t>
  </si>
  <si>
    <t>motovilec</t>
  </si>
  <si>
    <t>buče, maslenka</t>
  </si>
  <si>
    <t>ohrovt, svež</t>
  </si>
  <si>
    <t>orehova jedrca, cela</t>
  </si>
  <si>
    <t>paradižnik, I. kvalitete</t>
  </si>
  <si>
    <t>pomaranče, I. kvalitete, oranžne</t>
  </si>
  <si>
    <t>radič štrucar</t>
  </si>
  <si>
    <t>paprika, zelena</t>
  </si>
  <si>
    <t>ribez, rdeči</t>
  </si>
  <si>
    <t>suh fižol, češnjevec 1/1</t>
  </si>
  <si>
    <t>fige, suhe</t>
  </si>
  <si>
    <t>marelice, suhe, brez koščic</t>
  </si>
  <si>
    <t>slive, suhe, brez koščic</t>
  </si>
  <si>
    <t>hruške, suhi krhlji, neolupljeni</t>
  </si>
  <si>
    <t>jabolka, suhi krhlji, olupljeni</t>
  </si>
  <si>
    <t>kumare</t>
  </si>
  <si>
    <t>zelje sveže glave, I. kvalitete, belo</t>
  </si>
  <si>
    <t>bučke cukini, sveže, I. kvaliteta</t>
  </si>
  <si>
    <t>pomaranče rdeče</t>
  </si>
  <si>
    <t>bob</t>
  </si>
  <si>
    <t>brusnice, suhe</t>
  </si>
  <si>
    <t>peteršilj, korenina</t>
  </si>
  <si>
    <t>zelje sveže, rdeče I. kvalitete</t>
  </si>
  <si>
    <t>stročji fižol, zelen, okrogli, 2,5 kg</t>
  </si>
  <si>
    <t>korenje kocke, 2,5 kg</t>
  </si>
  <si>
    <t>zelenjavna mešanica: cvetača, brokoli</t>
  </si>
  <si>
    <t>zamrznjen stročji rumen fižol, okrogli,  2,5 kg</t>
  </si>
  <si>
    <t>zamrznjen brstični ohrovt, 2,5 kg</t>
  </si>
  <si>
    <t>pomladna zelenjava 2,5 kg</t>
  </si>
  <si>
    <t>sadni sirup malina 1 l</t>
  </si>
  <si>
    <t>borovnica, sok 1l</t>
  </si>
  <si>
    <t>sadni sirup pomaranča 1 l</t>
  </si>
  <si>
    <t>ledeni čaj 1,5 l</t>
  </si>
  <si>
    <t>sadni siruo, gozdni sadeži 700 ml - 1 l</t>
  </si>
  <si>
    <t>sadni srup, jabolko</t>
  </si>
  <si>
    <t>sadni siruop višnja, 700 ml - 1 l</t>
  </si>
  <si>
    <t>ledeni čaj 200 ml - 500 ml</t>
  </si>
  <si>
    <t>Ribez nektar</t>
  </si>
  <si>
    <t>Marelica nektar</t>
  </si>
  <si>
    <t>jagoda nektar</t>
  </si>
  <si>
    <t>pira</t>
  </si>
  <si>
    <t xml:space="preserve">moka pšenična, polbela tip 850 </t>
  </si>
  <si>
    <t>kosmiči, sadni, mešanica</t>
  </si>
  <si>
    <t>koruzni kosmiči</t>
  </si>
  <si>
    <t>riž beli, okroglozrnati, brušen</t>
  </si>
  <si>
    <t xml:space="preserve">polenta </t>
  </si>
  <si>
    <t>moka, ržena T750</t>
  </si>
  <si>
    <t xml:space="preserve">peresniki, jajčni </t>
  </si>
  <si>
    <t xml:space="preserve">špageti, durum </t>
  </si>
  <si>
    <t>rižek - jajčna zakuha</t>
  </si>
  <si>
    <t>vlivanci - jušni, zakuha</t>
  </si>
  <si>
    <t>špageti, jajčni</t>
  </si>
  <si>
    <t>zvezdice, jajčne, zakuha</t>
  </si>
  <si>
    <t>polžki, durum, drubni</t>
  </si>
  <si>
    <t>svedri, durum</t>
  </si>
  <si>
    <t xml:space="preserve">ribana kaša z dodatkom jajc </t>
  </si>
  <si>
    <t>testenine, polnozrnate, dolge</t>
  </si>
  <si>
    <t>testenine, polnozrnate, kratke</t>
  </si>
  <si>
    <t>testenine, polnozrnate, pirine</t>
  </si>
  <si>
    <t>testenine, polnozrnate, ajdove</t>
  </si>
  <si>
    <t>rezanci valjani,, jajčni, ozki</t>
  </si>
  <si>
    <t>keksi, polnjeni z marmelado</t>
  </si>
  <si>
    <t>mlečna rezina</t>
  </si>
  <si>
    <t>grisini</t>
  </si>
  <si>
    <t>čokoladke mini</t>
  </si>
  <si>
    <t>čokolada mlečna z minimalno 25 % kakavovih delcev</t>
  </si>
  <si>
    <t>keksi kot piknik - navadni</t>
  </si>
  <si>
    <t>keksi, orehovi 500-1000 g</t>
  </si>
  <si>
    <t>keksi, vanilijevi 500-1000 g</t>
  </si>
  <si>
    <t>keksi, kokosovi 500-1000 g</t>
  </si>
  <si>
    <t>keksi, kakavovi 500-1000 g</t>
  </si>
  <si>
    <t>keksi, motiv živali 500-1000 g</t>
  </si>
  <si>
    <t>keksi, čokoladni 500-1000 g</t>
  </si>
  <si>
    <t xml:space="preserve">cmoki z borovničevim nadevom </t>
  </si>
  <si>
    <t xml:space="preserve">cmoki s slivinim nadevom </t>
  </si>
  <si>
    <t xml:space="preserve">cmoki z jagodnim nadevom </t>
  </si>
  <si>
    <t>cmoki z mareličnim nadevom</t>
  </si>
  <si>
    <t>polpeti brokoli - cvetača</t>
  </si>
  <si>
    <t xml:space="preserve">lisnato testo, rimfuza </t>
  </si>
  <si>
    <t>štruklji, skutini slani</t>
  </si>
  <si>
    <t>štruklji, skutini, sladki</t>
  </si>
  <si>
    <t>štruklji, ajdovi z orehi</t>
  </si>
  <si>
    <t>svaljki krompirjevi brez skute</t>
  </si>
  <si>
    <t>vlečeno testo rimfuza</t>
  </si>
  <si>
    <t>polpeti, sojini</t>
  </si>
  <si>
    <t>kruh, francoski</t>
  </si>
  <si>
    <t>kom</t>
  </si>
  <si>
    <t>kruh, ovseni, mešani, rezan</t>
  </si>
  <si>
    <t>kruh, pšenični, beli, narezan</t>
  </si>
  <si>
    <t>kruh, polnozrnat, rezan</t>
  </si>
  <si>
    <t xml:space="preserve">pletenica z makom  </t>
  </si>
  <si>
    <t xml:space="preserve">bombeta, pšenična bela </t>
  </si>
  <si>
    <t xml:space="preserve">kruh ajdov, mešan, štruca narezan </t>
  </si>
  <si>
    <t>kruh beli, štruca, rezan</t>
  </si>
  <si>
    <t xml:space="preserve">kruh ovsen,model ali štruca, narezan </t>
  </si>
  <si>
    <t xml:space="preserve">kruh pisani,štruca, narezan </t>
  </si>
  <si>
    <t xml:space="preserve">kruh pšenični črni, štruca, narezan </t>
  </si>
  <si>
    <t>cimet, skorja, sušeno 10 g - 20 g</t>
  </si>
  <si>
    <t>cimet, mleti, sušeni 70g - 100 g</t>
  </si>
  <si>
    <t>klinčki, celi, sušeni 25 g - 30 g</t>
  </si>
  <si>
    <t>čokolada v prahu, min. 36 % kakava (enakovredno kot Gorenjka ) 800g - 1 kg</t>
  </si>
  <si>
    <t>čokoladno lešnikov namaz 750 g - 1 kg</t>
  </si>
  <si>
    <t>kosmiči žitni instant, 7 dodanih vitaminov</t>
  </si>
  <si>
    <t>Kavni nadomestek - bela kava (Proja)</t>
  </si>
  <si>
    <t>kvas suhi</t>
  </si>
  <si>
    <t>kumina mleta, sušena 350 g - 500 g</t>
  </si>
  <si>
    <t>majoneza 500 g - 650 g</t>
  </si>
  <si>
    <t>marajon, zdrobljen, sušen 90 g - 500 g</t>
  </si>
  <si>
    <t>origano, zdrobljen, sušen 120 g - 500 g</t>
  </si>
  <si>
    <t>paprika rdeča sladka, mleta, 1 kg</t>
  </si>
  <si>
    <t xml:space="preserve"> naravna mineralna voda, negazirana 1,5 l</t>
  </si>
  <si>
    <t xml:space="preserve"> naravna mineralna voda, negazirana 0,5 l</t>
  </si>
  <si>
    <t xml:space="preserve">olje sončnično 100%, jedilno, rafinirano </t>
  </si>
  <si>
    <t>jetrna pašteta, pločevinka, 400 g</t>
  </si>
  <si>
    <t>tuna kosi 80 g</t>
  </si>
  <si>
    <t>tuna sterilizirani koščki v oljčnem olju (večji kosi tune), vsebuje minimalno 70 % tune, vsebnost soli do 1,24 g/100 g - 1000 g - 1720 g</t>
  </si>
  <si>
    <t>kokošja pašteta (24 % kokošjega mesa), začinjeno z naravnimi začimbami, brez konzervansov, brez ojačevalcev arome, brez glutena, enakovredno kot Argeta Junior 25 g - 30 g</t>
  </si>
  <si>
    <t>tunina pašteta (tunino meso min. 30 %), enakovredno kot Argeta Tuna 25 - 30 g</t>
  </si>
  <si>
    <t>peteršilj- list, zdrobljen, sušen 100 g - 500 g</t>
  </si>
  <si>
    <t>poper črni mleti 600 g - 800 g</t>
  </si>
  <si>
    <t>prašek za puding, vanilija 1 kg</t>
  </si>
  <si>
    <t>puding v prahu, čokolada 1 kg</t>
  </si>
  <si>
    <t xml:space="preserve">Domači rum </t>
  </si>
  <si>
    <t>Bučna semena 200 g - 300 g</t>
  </si>
  <si>
    <t>gorčica 600 - 800 g</t>
  </si>
  <si>
    <t>marmelada ekstra domača, jagoda, min. 50 % sadni delež, brez konz.in sladil 600 - 710 g</t>
  </si>
  <si>
    <t>marmelada ekstra domača , sliva, min. 50 % sad.delež, brez konzerv. in sladil 610 g - 710 g</t>
  </si>
  <si>
    <t>marmelada mešana 20 g</t>
  </si>
  <si>
    <t>koruza za pokovko 500 g</t>
  </si>
  <si>
    <t>čebulice v kisu 300 - 500 g</t>
  </si>
  <si>
    <t>curry 40 g - 50 g</t>
  </si>
  <si>
    <t>šetraj, zdrobljen, sušen 180 g - 500 g</t>
  </si>
  <si>
    <t>rožmarin 20 g - 35 g</t>
  </si>
  <si>
    <t>timijan, drobljen, sušen 180 g - 500 g</t>
  </si>
  <si>
    <t>Instant kakav</t>
  </si>
  <si>
    <t>korenje kocke, vložene 4 kg</t>
  </si>
  <si>
    <t>preliv za torte 12 g - 13 g</t>
  </si>
  <si>
    <t>paprika pečena, file 500 g - 690 g</t>
  </si>
  <si>
    <t>čaj, šipek s hibiskusom, filter vrečke 25 g - 60 g, gastro pakiranje</t>
  </si>
  <si>
    <t>popečene kruhove kocke 300 g - 500 g</t>
  </si>
  <si>
    <t>čaj, borovnica, filter vrečke 25 g - 60 g, gastro pakiranje</t>
  </si>
  <si>
    <t>čaj, šipek, filter vrečke 25 g - 60 g, gastro pakiranje</t>
  </si>
  <si>
    <t>kis jabolčni</t>
  </si>
  <si>
    <t>paradižnikov koncentrat 4 kg - 4,3 kg</t>
  </si>
  <si>
    <t>kompot, ananas 1700 g - 3100 g</t>
  </si>
  <si>
    <t xml:space="preserve">marmelada, domača, šipek 500 g - 650 g </t>
  </si>
  <si>
    <t>čaj, breskev, filter vrečke 25 g - 60 g, gastro pakiranje</t>
  </si>
  <si>
    <t>čaj, malina, filter vrečke 25 g - 60 g, gastro pakiranje</t>
  </si>
  <si>
    <t>čičerika 570 g - 600 g</t>
  </si>
  <si>
    <t>olive, polnjene 530 g - 670 g</t>
  </si>
  <si>
    <t>mrvice, pisane 75 g - 100 g</t>
  </si>
  <si>
    <t>mrvice, čokoladne 75 g - 100 g</t>
  </si>
  <si>
    <t>rdeča pesa, vložena</t>
  </si>
  <si>
    <t>prepečenec 300 g</t>
  </si>
  <si>
    <t>olje za cvrtje, stabilno in odporno proti visokim temperaturam 10 l</t>
  </si>
  <si>
    <t>koruza, sladka, vložena 4 kg - 4,2 kg</t>
  </si>
  <si>
    <t xml:space="preserve">kompot jagoda 2000 g - 2700 g </t>
  </si>
  <si>
    <t xml:space="preserve">kompot višnja  500 g - 700 g </t>
  </si>
  <si>
    <t xml:space="preserve">kompot, mešani 2500 g - 4200 g </t>
  </si>
  <si>
    <t xml:space="preserve">kisle kimare 530 g - 680 g </t>
  </si>
  <si>
    <t>grah, vložen</t>
  </si>
  <si>
    <t>fižol, rjavi, vložen 4 kg - 4,1 kg</t>
  </si>
  <si>
    <t>med, kostanjev 900 g - 1 kg</t>
  </si>
  <si>
    <t>zelena, list, sušen, zdrobljena</t>
  </si>
  <si>
    <t>čaj, kopriva, filter vrečke 25 g - 60 g, 30 - 50 g</t>
  </si>
  <si>
    <t>čaj, jagoda vanilija, filter vrečke 25 g - 60 g, gastro pakiranje</t>
  </si>
  <si>
    <t>čaj, divja češnja, filter vrečke 25 g - 60 g, gastro pakiranje</t>
  </si>
  <si>
    <t>naravna mineralna voda, negazirana 1,5 l</t>
  </si>
  <si>
    <t>timijan, zdrobljen, sušen 200 g - 500 g</t>
  </si>
  <si>
    <t>čaj, lipa, filter vrečke 25 g - 60 g, gastro pakiranje</t>
  </si>
  <si>
    <t>vanilijev sladkor</t>
  </si>
  <si>
    <t>rastlinska maščoba, tekoča 3l - 4 l</t>
  </si>
  <si>
    <t>čaj, planinski, filter vrečke 25 g - 60 g, gastro pakiranje</t>
  </si>
  <si>
    <t>instant otroška kašica, čokolada 150 g -200 g</t>
  </si>
  <si>
    <t>pašteta, tunina, alu lonček 25g - 30 g</t>
  </si>
  <si>
    <t>paradižnikov pelat 2,4 kg - 2,6 kg</t>
  </si>
  <si>
    <t>paprika, rumena, file, vložena 530g - 620 g</t>
  </si>
  <si>
    <t>muškatni orešček, mleti, 25g - 50 g</t>
  </si>
  <si>
    <t>med, cvetlični 900g - 1 kg</t>
  </si>
  <si>
    <t>džem, višnja, 300g - 380 g</t>
  </si>
  <si>
    <t>marmelada domača, marelica, min. 50 % sadni delež, brez konz.in sladil 600 - 710 g</t>
  </si>
  <si>
    <t>marmelada domača, mešana, min. 50 % sadni delež, brez konz.in sladil 600 - 710 g</t>
  </si>
  <si>
    <t>čaj, zeleni, filter vrečke 25 g - 60 g</t>
  </si>
  <si>
    <t>čaj, otroški, filter vrečke 25 g - 60 g, gastro pakiranje</t>
  </si>
  <si>
    <t>zmes za krompirjevo testo 10 kg - rimfuza</t>
  </si>
  <si>
    <t>krema za kremne rezine 1kg - 1,2kg</t>
  </si>
  <si>
    <t>šampinjoni v kisu 530 g - 670 g</t>
  </si>
  <si>
    <t>jedilni koruzni škrob 200 g</t>
  </si>
  <si>
    <t>drobnjak, sušen 40 g - 100 g</t>
  </si>
  <si>
    <t>džuveč</t>
  </si>
  <si>
    <t>čaj, indijski, filter vrečke 25 g - 60 g, 30 - 50 g</t>
  </si>
  <si>
    <t>čaj, ingver, filter vrečke 25 g - 60 g, 30 - 50 g</t>
  </si>
  <si>
    <t>keksi iz biskvitnega testa 200 g - 400 g</t>
  </si>
  <si>
    <t>ajvar, nepekoči 540g - 690g</t>
  </si>
  <si>
    <t>jajca iz pašne reje, sveža, razred A (63-73g)</t>
  </si>
  <si>
    <t>eko jajca, iz ekološke reje, sveža, razred A (63-73g)</t>
  </si>
  <si>
    <t>eko čokoladno lešnikova krema</t>
  </si>
  <si>
    <t>eko olivno olje 200g - 500 g</t>
  </si>
  <si>
    <t>eko veganski namaz, različni okusi 150g - 200g</t>
  </si>
  <si>
    <t>eko cvetlični med 400 - 500 g</t>
  </si>
  <si>
    <t>eko marmelada marelica 250 g - 500 g</t>
  </si>
  <si>
    <t>eko džem, brusnica 250 g - 500 g</t>
  </si>
  <si>
    <t>eko musli, sadni 200 g - 500 g</t>
  </si>
  <si>
    <t>eko koruzni zdrob 250 g - 500 g</t>
  </si>
  <si>
    <t>eko riž, temni 500 g</t>
  </si>
  <si>
    <t>eko jabolčni sok 750 ml - 1 l</t>
  </si>
  <si>
    <t>eko jabolčni sok 750 ml - 1 l+B27:G51</t>
  </si>
  <si>
    <t>dietni kosmiči, brez dodanega sladkorja (150g - 500 g)</t>
  </si>
  <si>
    <t>piškoti, brez dodanega sladkorja, kakavovi (100g-500g)</t>
  </si>
  <si>
    <t>piškoti, brez dodanega sladkorja, kokosovi (100g-500g)</t>
  </si>
  <si>
    <t>piškoti, brez dodanega sladkorja, sadni (100g-500g)</t>
  </si>
  <si>
    <t>piškoti, brez dodanega sladkorja, z oreščki (100g-500g)</t>
  </si>
  <si>
    <t>brancin file, 80-120g, očiščen, brez lusk,brez kože, 25% glazura</t>
  </si>
  <si>
    <t>aljaški polak, file, brez kosti</t>
  </si>
  <si>
    <t>orada file, 80-120g,očiščeena, brez kosti, brez lusk,25% glazura</t>
  </si>
  <si>
    <t>orada file, brez kosti, 1 kg</t>
  </si>
  <si>
    <t>70.</t>
  </si>
  <si>
    <t>rižek, zakuha</t>
  </si>
  <si>
    <t>zvezdice, zakuha</t>
  </si>
  <si>
    <t>113.</t>
  </si>
  <si>
    <t>114.</t>
  </si>
  <si>
    <t>115.</t>
  </si>
  <si>
    <t>116.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</si>
  <si>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</si>
  <si>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</si>
  <si>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</si>
  <si>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</si>
  <si>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</si>
  <si>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</si>
  <si>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</si>
  <si>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</si>
  <si>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</si>
  <si>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</si>
  <si>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</si>
  <si>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</si>
  <si>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</si>
  <si>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</si>
  <si>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</si>
  <si>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</si>
  <si>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</si>
  <si>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</si>
  <si>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</si>
  <si>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</si>
  <si>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</si>
  <si>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</si>
  <si>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</si>
  <si>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</si>
  <si>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</si>
  <si>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</si>
  <si>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</si>
  <si>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</si>
  <si>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Kadar želimo pri določenem artiklu več okusov, mora ponudnik natančno navesti, katere okuse ponuja (minimalna zahteva sta dva različna okusa)</t>
  </si>
  <si>
    <t>Ponudnik mora ponuditi vse artike v celotnem sklopu. V kolikor ne ponudi vseh artiklov, naročnik izloči ponudbo, kot nedopustno.</t>
  </si>
  <si>
    <t>Želimo, da je čas dostave izdelkov iz tega sklopa (1. sklopa: Mleko in mlečni izdelki) v ponedeljek, sredo in petek, do 6. ure zjutraj.</t>
  </si>
  <si>
    <t>Želimo, da je čas dostave izdelkov iz tega sklopa (3. sklop: Meso in mesni izdelki) vsaki delovni dan v tednu.</t>
  </si>
  <si>
    <t>Želimo, da je čas dostave izdelkov iz tega sklopa (4. sklop: Perutninsko meso in izdelki) vsaki delovni dan v tednu, do 6. ure zjutraj.</t>
  </si>
  <si>
    <t>Želimo, da je čas dostave izdelkov iz tega sklopa (5. sklop: Ribe, morski sadeži) vsaki delovni dan v tednu, do 6. ure zjutraj.</t>
  </si>
  <si>
    <t>Želimo, da je čas dostave izdelkov iz tega sklopa (6. sklop: Sveže in suho sadje in zelenjava) vsaki delovni dan v tednu, do 6. ure zjutraj.</t>
  </si>
  <si>
    <t>Želimo, da je čas dostave izdelkov iz tega sklopa (7. sklop: Zamrznjena zelenjava in sadje) vsaki delovni dan v tednu, do 6. ure zjutraj.</t>
  </si>
  <si>
    <t>Želimo, da je čas dostave izdelkov iz tega sklopa (8. sklop: Sadni sokovi, napitki in sirupi, sadno - žitne rezine)  v ponedeljek, sredo in petek,do 6. ure zjutraj.</t>
  </si>
  <si>
    <t>Želimo, da je čas dostave izdelkov iz tega sklopa (9. sklop: žita in mlevskiizdelki)  v ponedeljek, sredo in petek,do 6. ure zjutraj.</t>
  </si>
  <si>
    <t>Želimo, da je čas dostave izdelkov iz tega sklopa (10. sklop: Testenine)  v ponedeljek, sredo in petek,do 6. ure zjutraj.</t>
  </si>
  <si>
    <t>Želimo, da je čas dostave izdelkov iz tega sklopa (11. sklop: Slaščice, keksi)  v ponedeljek, in/ali v sredo in/ali v petek,do 6. ure zjutraj.</t>
  </si>
  <si>
    <t>Želimo, da je čas dostave izdelkov iz tega sklopa (12. sklop: Zamrznjeni izdelki iz testa)  v ponedeljek, in/ali v sredo in/ali v petek,do 6. ure zjutraj.</t>
  </si>
  <si>
    <t>Želimo, da je čas dostave izdelkov iz tega sklopa (13. sklop: Kruh in pekovsko pecivo) vse delovne dni v tednu.</t>
  </si>
  <si>
    <t>Želimo, da je čas dostave izdelkov iz tega sklopa (14. sklop: Splošno prehrambeno blago)  v ponedeljek, in/ali v sredo in/ali v petek, do 6. ure zjutraj.</t>
  </si>
  <si>
    <t>Želimo, da je čas dostave izdelkov iz tega sklopa (15. sklop: Dietni izdelki)  v ponedeljek, in/ali v sredo in/ali v petek, do 6. ure zjutraj.</t>
  </si>
  <si>
    <t>Želimo, da je čas dostave izdelkov iz tega sklopa (16. sklop: Ostala ekološko pridelana živila)  v ponedeljek, in/ali v sredo in/ali v petek, do 6. ure zjutraj.</t>
  </si>
  <si>
    <t>Želimo, da je čas dostave izdelkov iz tega sklopa (2. sklopa: Ekološko mleko in mlečni izdelki) v ponedeljek, in/ali v sredo in/ali v petek, do 6. ure zjutraj.</t>
  </si>
  <si>
    <t>10. sklop</t>
  </si>
  <si>
    <t xml:space="preserve">Predračun </t>
  </si>
  <si>
    <t>11. 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</si>
</sst>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Arial Narrow"/>
      <family val="2"/>
      <charset val="238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name val="Arial Narrow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7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8" fillId="0" borderId="0" applyBorder="0" applyProtection="0"/>
    <xf numFmtId="0" fontId="5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43" fontId="5" fillId="0" borderId="0" applyFont="0" applyFill="0" applyBorder="0" applyAlignment="0" applyProtection="0"/>
    <xf numFmtId="0" fontId="43" fillId="0" borderId="0"/>
    <xf numFmtId="0" fontId="3" fillId="0" borderId="0"/>
    <xf numFmtId="0" fontId="4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1" fillId="37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3" fillId="0" borderId="0"/>
    <xf numFmtId="0" fontId="1" fillId="0" borderId="0"/>
    <xf numFmtId="0" fontId="64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29" fillId="37" borderId="4" applyNumberFormat="0" applyAlignment="0" applyProtection="0"/>
    <xf numFmtId="0" fontId="29" fillId="9" borderId="4" applyNumberFormat="0" applyAlignment="0" applyProtection="0"/>
    <xf numFmtId="0" fontId="15" fillId="49" borderId="0" applyNumberFormat="0" applyBorder="0" applyAlignment="0" applyProtection="0"/>
    <xf numFmtId="0" fontId="15" fillId="51" borderId="0" applyNumberFormat="0" applyBorder="0" applyAlignment="0" applyProtection="0"/>
    <xf numFmtId="0" fontId="16" fillId="40" borderId="0" applyNumberFormat="0" applyBorder="0" applyAlignment="0" applyProtection="0"/>
    <xf numFmtId="0" fontId="17" fillId="52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3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0" fillId="0" borderId="0"/>
    <xf numFmtId="0" fontId="61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4" fillId="54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8" borderId="0" applyNumberFormat="0" applyBorder="0" applyAlignment="0" applyProtection="0"/>
    <xf numFmtId="0" fontId="25" fillId="0" borderId="10" applyNumberFormat="0" applyFill="0" applyAlignment="0" applyProtection="0"/>
    <xf numFmtId="0" fontId="26" fillId="59" borderId="5" applyNumberFormat="0" applyAlignment="0" applyProtection="0"/>
    <xf numFmtId="0" fontId="27" fillId="52" borderId="4" applyNumberFormat="0" applyAlignment="0" applyProtection="0"/>
    <xf numFmtId="0" fontId="28" fillId="39" borderId="0" applyNumberFormat="0" applyBorder="0" applyAlignment="0" applyProtection="0"/>
    <xf numFmtId="0" fontId="29" fillId="43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0" borderId="0" applyNumberFormat="0" applyBorder="0" applyAlignment="0" applyProtection="0"/>
    <xf numFmtId="0" fontId="3" fillId="0" borderId="0"/>
    <xf numFmtId="0" fontId="65" fillId="60" borderId="0">
      <alignment horizontal="center" vertical="top"/>
    </xf>
    <xf numFmtId="0" fontId="65" fillId="60" borderId="0">
      <alignment horizontal="left" vertical="top"/>
    </xf>
    <xf numFmtId="0" fontId="65" fillId="60" borderId="0">
      <alignment horizontal="left" vertical="top"/>
    </xf>
    <xf numFmtId="0" fontId="65" fillId="60" borderId="0">
      <alignment horizontal="left" vertical="top"/>
    </xf>
    <xf numFmtId="0" fontId="62" fillId="0" borderId="0"/>
    <xf numFmtId="8" fontId="1" fillId="0" borderId="0" applyFont="0" applyFill="0" applyBorder="0" applyAlignment="0" applyProtection="0"/>
    <xf numFmtId="0" fontId="66" fillId="0" borderId="0"/>
    <xf numFmtId="0" fontId="67" fillId="61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7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8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8" fillId="62" borderId="0" applyBorder="0" applyProtection="0"/>
    <xf numFmtId="0" fontId="43" fillId="0" borderId="0"/>
    <xf numFmtId="0" fontId="43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2" borderId="21" applyNumberFormat="0" applyAlignment="0" applyProtection="0"/>
    <xf numFmtId="0" fontId="64" fillId="54" borderId="22" applyNumberFormat="0" applyAlignment="0" applyProtection="0"/>
    <xf numFmtId="0" fontId="27" fillId="52" borderId="23" applyNumberFormat="0" applyAlignment="0" applyProtection="0"/>
    <xf numFmtId="0" fontId="29" fillId="43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40" fillId="0" borderId="0"/>
    <xf numFmtId="0" fontId="40" fillId="63" borderId="0" applyBorder="0" applyProtection="0"/>
    <xf numFmtId="0" fontId="40" fillId="64" borderId="0" applyBorder="0" applyProtection="0"/>
    <xf numFmtId="0" fontId="40" fillId="65" borderId="0" applyBorder="0" applyProtection="0"/>
    <xf numFmtId="0" fontId="40" fillId="66" borderId="0" applyBorder="0" applyProtection="0"/>
    <xf numFmtId="0" fontId="40" fillId="67" borderId="0" applyBorder="0" applyProtection="0"/>
    <xf numFmtId="0" fontId="40" fillId="68" borderId="0" applyBorder="0" applyProtection="0"/>
    <xf numFmtId="0" fontId="40" fillId="63" borderId="0" applyBorder="0" applyProtection="0"/>
    <xf numFmtId="0" fontId="40" fillId="64" borderId="0" applyBorder="0" applyProtection="0"/>
    <xf numFmtId="0" fontId="40" fillId="65" borderId="0" applyBorder="0" applyProtection="0"/>
    <xf numFmtId="0" fontId="40" fillId="66" borderId="0" applyBorder="0" applyProtection="0"/>
    <xf numFmtId="0" fontId="40" fillId="67" borderId="0" applyBorder="0" applyProtection="0"/>
    <xf numFmtId="0" fontId="40" fillId="69" borderId="0" applyBorder="0" applyProtection="0"/>
    <xf numFmtId="0" fontId="40" fillId="70" borderId="0" applyBorder="0" applyProtection="0"/>
    <xf numFmtId="0" fontId="40" fillId="71" borderId="0" applyBorder="0" applyProtection="0"/>
    <xf numFmtId="0" fontId="40" fillId="72" borderId="0" applyBorder="0" applyProtection="0"/>
    <xf numFmtId="0" fontId="40" fillId="66" borderId="0" applyBorder="0" applyProtection="0"/>
    <xf numFmtId="0" fontId="40" fillId="70" borderId="0" applyBorder="0" applyProtection="0"/>
    <xf numFmtId="0" fontId="40" fillId="73" borderId="0" applyBorder="0" applyProtection="0"/>
    <xf numFmtId="0" fontId="40" fillId="70" borderId="0" applyBorder="0" applyProtection="0"/>
    <xf numFmtId="0" fontId="40" fillId="71" borderId="0" applyBorder="0" applyProtection="0"/>
    <xf numFmtId="0" fontId="40" fillId="72" borderId="0" applyBorder="0" applyProtection="0"/>
    <xf numFmtId="0" fontId="40" fillId="66" borderId="0" applyBorder="0" applyProtection="0"/>
    <xf numFmtId="0" fontId="40" fillId="70" borderId="0" applyBorder="0" applyProtection="0"/>
    <xf numFmtId="0" fontId="40" fillId="73" borderId="0" applyBorder="0" applyProtection="0"/>
    <xf numFmtId="0" fontId="73" fillId="74" borderId="0" applyBorder="0" applyProtection="0"/>
    <xf numFmtId="0" fontId="73" fillId="71" borderId="0" applyBorder="0" applyProtection="0"/>
    <xf numFmtId="0" fontId="73" fillId="72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77" borderId="0" applyBorder="0" applyProtection="0"/>
    <xf numFmtId="0" fontId="73" fillId="74" borderId="0" applyBorder="0" applyProtection="0"/>
    <xf numFmtId="0" fontId="73" fillId="71" borderId="0" applyBorder="0" applyProtection="0"/>
    <xf numFmtId="0" fontId="73" fillId="72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77" borderId="0" applyBorder="0" applyProtection="0"/>
    <xf numFmtId="0" fontId="73" fillId="78" borderId="0" applyBorder="0" applyProtection="0"/>
    <xf numFmtId="0" fontId="73" fillId="79" borderId="0" applyBorder="0" applyProtection="0"/>
    <xf numFmtId="0" fontId="73" fillId="80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81" borderId="0" applyBorder="0" applyProtection="0"/>
    <xf numFmtId="0" fontId="74" fillId="64" borderId="0" applyBorder="0" applyProtection="0"/>
    <xf numFmtId="0" fontId="75" fillId="69" borderId="25" applyProtection="0"/>
    <xf numFmtId="0" fontId="75" fillId="69" borderId="25" applyProtection="0"/>
    <xf numFmtId="0" fontId="76" fillId="82" borderId="26" applyProtection="0"/>
    <xf numFmtId="0" fontId="77" fillId="65" borderId="0" applyBorder="0" applyProtection="0"/>
    <xf numFmtId="0" fontId="78" fillId="0" borderId="0" applyBorder="0" applyProtection="0"/>
    <xf numFmtId="0" fontId="77" fillId="65" borderId="0" applyBorder="0" applyProtection="0"/>
    <xf numFmtId="0" fontId="79" fillId="0" borderId="27" applyProtection="0"/>
    <xf numFmtId="0" fontId="80" fillId="0" borderId="28" applyProtection="0"/>
    <xf numFmtId="0" fontId="81" fillId="0" borderId="29" applyProtection="0"/>
    <xf numFmtId="0" fontId="81" fillId="0" borderId="0" applyBorder="0" applyProtection="0"/>
    <xf numFmtId="0" fontId="82" fillId="69" borderId="25" applyProtection="0"/>
    <xf numFmtId="0" fontId="82" fillId="69" borderId="25" applyProtection="0"/>
    <xf numFmtId="0" fontId="83" fillId="69" borderId="30" applyProtection="0"/>
    <xf numFmtId="0" fontId="84" fillId="0" borderId="31" applyProtection="0"/>
    <xf numFmtId="0" fontId="79" fillId="0" borderId="27" applyProtection="0"/>
    <xf numFmtId="0" fontId="80" fillId="0" borderId="28" applyProtection="0"/>
    <xf numFmtId="0" fontId="81" fillId="0" borderId="29" applyProtection="0"/>
    <xf numFmtId="0" fontId="81" fillId="0" borderId="0" applyBorder="0" applyProtection="0"/>
    <xf numFmtId="0" fontId="85" fillId="0" borderId="0" applyBorder="0" applyProtection="0"/>
    <xf numFmtId="0" fontId="86" fillId="0" borderId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7" fillId="0" borderId="0"/>
    <xf numFmtId="0" fontId="40" fillId="0" borderId="0">
      <alignment vertical="center"/>
    </xf>
    <xf numFmtId="0" fontId="8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0" fillId="0" borderId="0"/>
    <xf numFmtId="0" fontId="88" fillId="0" borderId="0"/>
    <xf numFmtId="0" fontId="40" fillId="0" borderId="0"/>
    <xf numFmtId="0" fontId="89" fillId="0" borderId="0"/>
    <xf numFmtId="0" fontId="40" fillId="0" borderId="0"/>
    <xf numFmtId="0" fontId="40" fillId="0" borderId="0"/>
    <xf numFmtId="0" fontId="40" fillId="0" borderId="0" applyBorder="0" applyProtection="0"/>
    <xf numFmtId="0" fontId="87" fillId="0" borderId="0"/>
    <xf numFmtId="0" fontId="90" fillId="83" borderId="0" applyBorder="0" applyProtection="0"/>
    <xf numFmtId="0" fontId="90" fillId="83" borderId="0" applyBorder="0" applyProtection="0"/>
    <xf numFmtId="0" fontId="91" fillId="84" borderId="0" applyBorder="0" applyProtection="0"/>
    <xf numFmtId="0" fontId="40" fillId="85" borderId="32" applyProtection="0"/>
    <xf numFmtId="0" fontId="40" fillId="85" borderId="32" applyProtection="0"/>
    <xf numFmtId="168" fontId="40" fillId="0" borderId="0" applyBorder="0" applyProtection="0"/>
    <xf numFmtId="0" fontId="88" fillId="85" borderId="32" applyProtection="0"/>
    <xf numFmtId="0" fontId="92" fillId="0" borderId="0" applyBorder="0" applyProtection="0"/>
    <xf numFmtId="0" fontId="83" fillId="69" borderId="30" applyProtection="0"/>
    <xf numFmtId="0" fontId="83" fillId="69" borderId="30" applyProtection="0"/>
    <xf numFmtId="0" fontId="78" fillId="0" borderId="0" applyBorder="0" applyProtection="0"/>
    <xf numFmtId="0" fontId="73" fillId="78" borderId="0" applyBorder="0" applyProtection="0"/>
    <xf numFmtId="0" fontId="73" fillId="79" borderId="0" applyBorder="0" applyProtection="0"/>
    <xf numFmtId="0" fontId="73" fillId="80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81" borderId="0" applyBorder="0" applyProtection="0"/>
    <xf numFmtId="0" fontId="84" fillId="0" borderId="31" applyProtection="0"/>
    <xf numFmtId="0" fontId="76" fillId="82" borderId="26" applyProtection="0"/>
    <xf numFmtId="0" fontId="75" fillId="69" borderId="25" applyProtection="0"/>
    <xf numFmtId="0" fontId="65" fillId="86" borderId="0">
      <alignment horizontal="center" vertical="top"/>
    </xf>
    <xf numFmtId="0" fontId="65" fillId="86" borderId="0">
      <alignment horizontal="left" vertical="top"/>
    </xf>
    <xf numFmtId="0" fontId="65" fillId="86" borderId="0">
      <alignment horizontal="left" vertical="top"/>
    </xf>
    <xf numFmtId="0" fontId="65" fillId="86" borderId="0">
      <alignment horizontal="left" vertical="top"/>
    </xf>
    <xf numFmtId="0" fontId="74" fillId="64" borderId="0" applyBorder="0" applyProtection="0"/>
    <xf numFmtId="0" fontId="85" fillId="0" borderId="0" applyBorder="0" applyProtection="0"/>
    <xf numFmtId="0" fontId="42" fillId="0" borderId="33" applyProtection="0"/>
    <xf numFmtId="0" fontId="42" fillId="0" borderId="33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70" fontId="40" fillId="0" borderId="0" applyBorder="0" applyProtection="0"/>
    <xf numFmtId="171" fontId="40" fillId="0" borderId="0" applyBorder="0" applyProtection="0"/>
    <xf numFmtId="170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0" fontId="40" fillId="0" borderId="0" applyBorder="0" applyProtection="0"/>
    <xf numFmtId="172" fontId="40" fillId="0" borderId="0" applyBorder="0" applyProtection="0"/>
    <xf numFmtId="170" fontId="40" fillId="0" borderId="0" applyBorder="0" applyProtection="0"/>
    <xf numFmtId="172" fontId="40" fillId="0" borderId="0" applyBorder="0" applyProtection="0"/>
    <xf numFmtId="170" fontId="40" fillId="0" borderId="0" applyBorder="0" applyProtection="0"/>
    <xf numFmtId="0" fontId="82" fillId="68" borderId="25" applyProtection="0"/>
    <xf numFmtId="0" fontId="42" fillId="0" borderId="33" applyProtection="0"/>
    <xf numFmtId="0" fontId="92" fillId="0" borderId="0" applyBorder="0" applyProtection="0"/>
    <xf numFmtId="44" fontId="5" fillId="0" borderId="0" applyFont="0" applyFill="0" applyBorder="0" applyAlignment="0" applyProtection="0"/>
  </cellStyleXfs>
  <cellXfs count="269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1" fillId="28" borderId="0" xfId="63" applyFont="1" applyFill="1" applyAlignment="1">
      <alignment vertical="center"/>
    </xf>
    <xf numFmtId="0" fontId="41" fillId="28" borderId="0" xfId="63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3" fillId="2" borderId="0" xfId="0" applyFont="1" applyFill="1" applyAlignment="1">
      <alignment vertical="center" wrapText="1"/>
    </xf>
    <xf numFmtId="0" fontId="33" fillId="2" borderId="0" xfId="0" applyFont="1" applyFill="1" applyAlignment="1">
      <alignment vertical="center" wrapText="1" shrinkToFit="1"/>
    </xf>
    <xf numFmtId="44" fontId="33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7" fillId="31" borderId="2" xfId="0" applyFont="1" applyFill="1" applyBorder="1" applyAlignment="1">
      <alignment horizontal="left" vertical="center" wrapText="1"/>
    </xf>
    <xf numFmtId="0" fontId="47" fillId="31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3" fillId="2" borderId="0" xfId="0" applyFont="1" applyFill="1" applyAlignment="1">
      <alignment horizontal="center" vertical="center" wrapText="1" shrinkToFit="1"/>
    </xf>
    <xf numFmtId="0" fontId="33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0" fontId="45" fillId="30" borderId="1" xfId="0" applyFont="1" applyFill="1" applyBorder="1" applyAlignment="1">
      <alignment horizontal="left" vertical="center"/>
    </xf>
    <xf numFmtId="0" fontId="46" fillId="31" borderId="1" xfId="0" applyFont="1" applyFill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2" fillId="3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48" fillId="0" borderId="0" xfId="0" applyFont="1"/>
    <xf numFmtId="0" fontId="45" fillId="33" borderId="1" xfId="0" applyFont="1" applyFill="1" applyBorder="1" applyAlignment="1">
      <alignment horizontal="left" vertical="center"/>
    </xf>
    <xf numFmtId="0" fontId="45" fillId="33" borderId="1" xfId="0" applyFont="1" applyFill="1" applyBorder="1" applyAlignment="1">
      <alignment vertical="center"/>
    </xf>
    <xf numFmtId="0" fontId="54" fillId="30" borderId="1" xfId="0" applyFont="1" applyFill="1" applyBorder="1" applyAlignment="1">
      <alignment horizontal="center" vertical="center" wrapText="1"/>
    </xf>
    <xf numFmtId="0" fontId="54" fillId="30" borderId="2" xfId="0" applyFont="1" applyFill="1" applyBorder="1" applyAlignment="1">
      <alignment horizontal="left" vertical="center" wrapText="1"/>
    </xf>
    <xf numFmtId="0" fontId="54" fillId="30" borderId="1" xfId="0" applyFont="1" applyFill="1" applyBorder="1" applyAlignment="1">
      <alignment horizontal="left" vertical="center" wrapText="1"/>
    </xf>
    <xf numFmtId="0" fontId="54" fillId="33" borderId="1" xfId="0" applyFont="1" applyFill="1" applyBorder="1" applyAlignment="1">
      <alignment horizontal="center" vertical="center" wrapText="1"/>
    </xf>
    <xf numFmtId="0" fontId="54" fillId="33" borderId="1" xfId="0" applyFont="1" applyFill="1" applyBorder="1" applyAlignment="1">
      <alignment horizontal="left" vertical="center" wrapText="1"/>
    </xf>
    <xf numFmtId="0" fontId="14" fillId="26" borderId="1" xfId="0" applyFont="1" applyFill="1" applyBorder="1" applyAlignment="1">
      <alignment horizontal="left" vertical="center" wrapText="1"/>
    </xf>
    <xf numFmtId="0" fontId="54" fillId="35" borderId="1" xfId="0" applyFont="1" applyFill="1" applyBorder="1" applyAlignment="1">
      <alignment horizontal="center" vertical="center" wrapText="1"/>
    </xf>
    <xf numFmtId="0" fontId="54" fillId="35" borderId="1" xfId="0" applyFont="1" applyFill="1" applyBorder="1" applyAlignment="1">
      <alignment horizontal="left" vertical="center" wrapText="1"/>
    </xf>
    <xf numFmtId="0" fontId="14" fillId="36" borderId="1" xfId="0" applyFont="1" applyFill="1" applyBorder="1" applyAlignment="1">
      <alignment horizontal="left" vertical="center" wrapText="1"/>
    </xf>
    <xf numFmtId="0" fontId="55" fillId="30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57" fillId="0" borderId="0" xfId="0" applyFont="1" applyAlignment="1">
      <alignment vertical="center"/>
    </xf>
    <xf numFmtId="0" fontId="58" fillId="30" borderId="1" xfId="0" applyFont="1" applyFill="1" applyBorder="1" applyAlignment="1">
      <alignment horizontal="left" vertical="center"/>
    </xf>
    <xf numFmtId="0" fontId="58" fillId="33" borderId="1" xfId="0" applyFont="1" applyFill="1" applyBorder="1" applyAlignment="1">
      <alignment horizontal="left" vertical="center"/>
    </xf>
    <xf numFmtId="0" fontId="58" fillId="33" borderId="1" xfId="0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5" fillId="30" borderId="2" xfId="0" applyFont="1" applyFill="1" applyBorder="1" applyAlignment="1">
      <alignment horizontal="center" vertical="center" wrapText="1"/>
    </xf>
    <xf numFmtId="0" fontId="55" fillId="33" borderId="2" xfId="0" applyFont="1" applyFill="1" applyBorder="1" applyAlignment="1">
      <alignment horizontal="center" vertical="center" wrapText="1"/>
    </xf>
    <xf numFmtId="0" fontId="55" fillId="35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0" fillId="32" borderId="1" xfId="0" applyFont="1" applyFill="1" applyBorder="1" applyAlignment="1">
      <alignment horizontal="left" vertical="center"/>
    </xf>
    <xf numFmtId="1" fontId="50" fillId="32" borderId="1" xfId="0" applyNumberFormat="1" applyFont="1" applyFill="1" applyBorder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5" fillId="33" borderId="1" xfId="0" applyFont="1" applyFill="1" applyBorder="1" applyAlignment="1">
      <alignment horizontal="center" vertical="center" wrapText="1"/>
    </xf>
    <xf numFmtId="0" fontId="55" fillId="35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3" fillId="30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1" fillId="30" borderId="17" xfId="0" applyFont="1" applyFill="1" applyBorder="1" applyAlignment="1">
      <alignment horizontal="center" vertical="center" wrapText="1"/>
    </xf>
    <xf numFmtId="0" fontId="51" fillId="30" borderId="17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 wrapText="1" shrinkToFit="1"/>
    </xf>
    <xf numFmtId="0" fontId="36" fillId="3" borderId="2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44" fontId="34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2" fillId="3" borderId="1" xfId="0" applyNumberFormat="1" applyFont="1" applyFill="1" applyBorder="1" applyAlignment="1">
      <alignment horizontal="center" vertical="center" wrapText="1"/>
    </xf>
    <xf numFmtId="16" fontId="34" fillId="2" borderId="0" xfId="0" applyNumberFormat="1" applyFont="1" applyFill="1" applyAlignment="1">
      <alignment horizontal="center" vertical="center" wrapText="1" shrinkToFit="1"/>
    </xf>
    <xf numFmtId="0" fontId="36" fillId="3" borderId="15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vertical="center" wrapText="1"/>
    </xf>
    <xf numFmtId="0" fontId="46" fillId="31" borderId="1" xfId="0" applyFont="1" applyFill="1" applyBorder="1" applyAlignment="1">
      <alignment vertical="center" wrapText="1"/>
    </xf>
    <xf numFmtId="0" fontId="46" fillId="31" borderId="1" xfId="0" applyFont="1" applyFill="1" applyBorder="1" applyAlignment="1">
      <alignment vertical="center"/>
    </xf>
    <xf numFmtId="0" fontId="12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0" fontId="12" fillId="3" borderId="20" xfId="0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16" fontId="12" fillId="3" borderId="19" xfId="0" applyNumberFormat="1" applyFont="1" applyFill="1" applyBorder="1" applyAlignment="1">
      <alignment horizontal="center" vertical="center" wrapText="1"/>
    </xf>
    <xf numFmtId="0" fontId="55" fillId="30" borderId="19" xfId="0" applyFont="1" applyFill="1" applyBorder="1" applyAlignment="1">
      <alignment horizontal="center" vertical="center" wrapText="1"/>
    </xf>
    <xf numFmtId="0" fontId="55" fillId="33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 shrinkToFit="1"/>
    </xf>
    <xf numFmtId="0" fontId="12" fillId="3" borderId="19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13" fillId="87" borderId="15" xfId="0" applyFont="1" applyFill="1" applyBorder="1" applyAlignment="1">
      <alignment horizontal="center" vertical="center" wrapText="1"/>
    </xf>
    <xf numFmtId="0" fontId="6" fillId="87" borderId="35" xfId="0" applyFont="1" applyFill="1" applyBorder="1" applyAlignment="1">
      <alignment horizontal="center" vertical="center"/>
    </xf>
    <xf numFmtId="0" fontId="6" fillId="87" borderId="35" xfId="0" applyFont="1" applyFill="1" applyBorder="1" applyAlignment="1">
      <alignment vertical="center"/>
    </xf>
    <xf numFmtId="0" fontId="12" fillId="3" borderId="36" xfId="0" applyFont="1" applyFill="1" applyBorder="1" applyAlignment="1">
      <alignment horizontal="center" vertical="center" wrapText="1"/>
    </xf>
    <xf numFmtId="1" fontId="13" fillId="2" borderId="36" xfId="55" applyNumberFormat="1" applyFont="1" applyFill="1" applyBorder="1" applyAlignment="1">
      <alignment horizontal="center" vertical="center" wrapText="1"/>
    </xf>
    <xf numFmtId="1" fontId="13" fillId="2" borderId="36" xfId="55" applyNumberFormat="1" applyFont="1" applyFill="1" applyBorder="1" applyAlignment="1">
      <alignment horizontal="left" vertical="center" wrapText="1"/>
    </xf>
    <xf numFmtId="0" fontId="11" fillId="2" borderId="36" xfId="0" applyFont="1" applyFill="1" applyBorder="1" applyAlignment="1">
      <alignment horizontal="left" vertical="center" wrapText="1"/>
    </xf>
    <xf numFmtId="166" fontId="11" fillId="2" borderId="36" xfId="0" applyNumberFormat="1" applyFont="1" applyFill="1" applyBorder="1" applyAlignment="1">
      <alignment horizontal="center" vertical="center" wrapText="1"/>
    </xf>
    <xf numFmtId="10" fontId="11" fillId="2" borderId="36" xfId="0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 shrinkToFit="1"/>
    </xf>
    <xf numFmtId="44" fontId="11" fillId="2" borderId="36" xfId="55" applyFont="1" applyFill="1" applyBorder="1" applyAlignment="1">
      <alignment horizontal="left" vertical="center" wrapText="1"/>
    </xf>
    <xf numFmtId="44" fontId="10" fillId="3" borderId="36" xfId="55" applyFont="1" applyFill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 wrapText="1"/>
    </xf>
    <xf numFmtId="44" fontId="7" fillId="2" borderId="36" xfId="55" applyFont="1" applyFill="1" applyBorder="1" applyAlignment="1">
      <alignment horizontal="center" vertical="center" wrapText="1"/>
    </xf>
    <xf numFmtId="4" fontId="7" fillId="2" borderId="36" xfId="55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2" borderId="36" xfId="0" applyFont="1" applyFill="1" applyBorder="1" applyAlignment="1">
      <alignment vertical="center" wrapText="1" shrinkToFit="1"/>
    </xf>
    <xf numFmtId="0" fontId="11" fillId="2" borderId="36" xfId="0" applyFont="1" applyFill="1" applyBorder="1" applyAlignment="1">
      <alignment horizontal="center" vertical="center" wrapText="1"/>
    </xf>
    <xf numFmtId="0" fontId="55" fillId="30" borderId="36" xfId="0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0" fontId="93" fillId="0" borderId="36" xfId="0" applyFont="1" applyBorder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11" fillId="88" borderId="2" xfId="0" applyFont="1" applyFill="1" applyBorder="1" applyAlignment="1">
      <alignment horizontal="center" vertical="center" wrapText="1"/>
    </xf>
    <xf numFmtId="166" fontId="11" fillId="88" borderId="2" xfId="0" applyNumberFormat="1" applyFont="1" applyFill="1" applyBorder="1" applyAlignment="1">
      <alignment horizontal="center" vertical="center" wrapText="1"/>
    </xf>
    <xf numFmtId="0" fontId="13" fillId="88" borderId="15" xfId="0" applyFont="1" applyFill="1" applyBorder="1" applyAlignment="1">
      <alignment horizontal="center" vertical="center" wrapText="1"/>
    </xf>
    <xf numFmtId="44" fontId="13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1" fillId="3" borderId="36" xfId="0" applyNumberFormat="1" applyFont="1" applyFill="1" applyBorder="1" applyAlignment="1">
      <alignment horizontal="center" vertical="center" wrapText="1"/>
    </xf>
    <xf numFmtId="166" fontId="13" fillId="3" borderId="15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4" fontId="11" fillId="3" borderId="36" xfId="55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44" fontId="7" fillId="3" borderId="36" xfId="55" applyFont="1" applyFill="1" applyBorder="1" applyAlignment="1">
      <alignment horizontal="center" vertical="center" wrapText="1"/>
    </xf>
    <xf numFmtId="166" fontId="13" fillId="3" borderId="36" xfId="0" applyNumberFormat="1" applyFont="1" applyFill="1" applyBorder="1" applyAlignment="1">
      <alignment horizontal="center" vertical="center" wrapText="1"/>
    </xf>
    <xf numFmtId="0" fontId="41" fillId="3" borderId="36" xfId="0" applyFont="1" applyFill="1" applyBorder="1" applyAlignment="1">
      <alignment vertical="center" wrapText="1"/>
    </xf>
    <xf numFmtId="0" fontId="0" fillId="3" borderId="36" xfId="0" applyFill="1" applyBorder="1" applyAlignment="1">
      <alignment vertical="center" wrapText="1"/>
    </xf>
    <xf numFmtId="0" fontId="41" fillId="34" borderId="36" xfId="0" applyFont="1" applyFill="1" applyBorder="1" applyAlignment="1">
      <alignment vertical="center" wrapText="1"/>
    </xf>
    <xf numFmtId="0" fontId="0" fillId="34" borderId="36" xfId="0" applyFill="1" applyBorder="1" applyAlignment="1">
      <alignment vertical="center" wrapText="1"/>
    </xf>
    <xf numFmtId="0" fontId="94" fillId="27" borderId="37" xfId="0" applyFont="1" applyFill="1" applyBorder="1" applyAlignment="1">
      <alignment horizontal="left" vertical="center"/>
    </xf>
    <xf numFmtId="0" fontId="95" fillId="27" borderId="38" xfId="0" applyFont="1" applyFill="1" applyBorder="1" applyAlignment="1">
      <alignment vertical="center" wrapText="1" shrinkToFit="1"/>
    </xf>
    <xf numFmtId="0" fontId="95" fillId="27" borderId="38" xfId="0" applyFont="1" applyFill="1" applyBorder="1" applyAlignment="1">
      <alignment horizontal="center" vertical="center" wrapText="1"/>
    </xf>
    <xf numFmtId="0" fontId="94" fillId="27" borderId="38" xfId="0" applyFont="1" applyFill="1" applyBorder="1" applyAlignment="1">
      <alignment horizontal="center" vertical="center" wrapText="1"/>
    </xf>
    <xf numFmtId="0" fontId="96" fillId="27" borderId="38" xfId="0" applyFont="1" applyFill="1" applyBorder="1" applyAlignment="1">
      <alignment horizontal="center" vertical="center"/>
    </xf>
    <xf numFmtId="0" fontId="97" fillId="27" borderId="38" xfId="0" applyFont="1" applyFill="1" applyBorder="1" applyAlignment="1">
      <alignment horizontal="center" vertical="center"/>
    </xf>
    <xf numFmtId="0" fontId="98" fillId="27" borderId="38" xfId="0" applyFont="1" applyFill="1" applyBorder="1" applyAlignment="1">
      <alignment horizontal="left" vertical="center"/>
    </xf>
    <xf numFmtId="0" fontId="99" fillId="27" borderId="38" xfId="0" applyFont="1" applyFill="1" applyBorder="1" applyAlignment="1">
      <alignment horizontal="center" vertical="center"/>
    </xf>
    <xf numFmtId="0" fontId="100" fillId="27" borderId="38" xfId="0" applyFont="1" applyFill="1" applyBorder="1" applyAlignment="1">
      <alignment horizontal="center" vertical="center"/>
    </xf>
    <xf numFmtId="166" fontId="94" fillId="27" borderId="38" xfId="0" applyNumberFormat="1" applyFont="1" applyFill="1" applyBorder="1" applyAlignment="1">
      <alignment horizontal="center" vertical="center"/>
    </xf>
    <xf numFmtId="0" fontId="94" fillId="27" borderId="39" xfId="0" applyFont="1" applyFill="1" applyBorder="1" applyAlignment="1">
      <alignment horizontal="center" vertical="center"/>
    </xf>
    <xf numFmtId="1" fontId="96" fillId="27" borderId="38" xfId="0" applyNumberFormat="1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vertical="center" wrapText="1"/>
    </xf>
    <xf numFmtId="0" fontId="41" fillId="3" borderId="38" xfId="0" applyFont="1" applyFill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41" fillId="3" borderId="40" xfId="0" applyFont="1" applyFill="1" applyBorder="1" applyAlignment="1">
      <alignment vertical="center" wrapText="1"/>
    </xf>
    <xf numFmtId="44" fontId="7" fillId="2" borderId="40" xfId="55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97" fillId="27" borderId="40" xfId="0" applyFont="1" applyFill="1" applyBorder="1" applyAlignment="1">
      <alignment horizontal="center" vertical="center"/>
    </xf>
    <xf numFmtId="4" fontId="7" fillId="2" borderId="40" xfId="0" applyNumberFormat="1" applyFont="1" applyFill="1" applyBorder="1" applyAlignment="1">
      <alignment horizontal="center" vertical="center" wrapText="1"/>
    </xf>
    <xf numFmtId="0" fontId="55" fillId="30" borderId="40" xfId="0" applyFont="1" applyFill="1" applyBorder="1" applyAlignment="1">
      <alignment horizontal="center" vertical="center" wrapText="1"/>
    </xf>
    <xf numFmtId="0" fontId="94" fillId="27" borderId="40" xfId="0" applyFont="1" applyFill="1" applyBorder="1" applyAlignment="1">
      <alignment horizontal="center" vertical="center" wrapText="1"/>
    </xf>
    <xf numFmtId="0" fontId="96" fillId="27" borderId="40" xfId="0" applyFont="1" applyFill="1" applyBorder="1" applyAlignment="1">
      <alignment horizontal="center" vertical="center"/>
    </xf>
    <xf numFmtId="0" fontId="101" fillId="3" borderId="18" xfId="0" applyFont="1" applyFill="1" applyBorder="1" applyAlignment="1">
      <alignment horizontal="center" vertical="center" wrapText="1"/>
    </xf>
    <xf numFmtId="0" fontId="101" fillId="0" borderId="40" xfId="0" applyFont="1" applyBorder="1" applyAlignment="1">
      <alignment vertical="center" wrapText="1" shrinkToFit="1"/>
    </xf>
    <xf numFmtId="0" fontId="101" fillId="3" borderId="40" xfId="0" applyFont="1" applyFill="1" applyBorder="1" applyAlignment="1">
      <alignment horizontal="center" vertical="center" wrapText="1"/>
    </xf>
    <xf numFmtId="0" fontId="101" fillId="3" borderId="20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35" xfId="55" applyNumberFormat="1" applyFont="1" applyFill="1" applyBorder="1" applyAlignment="1">
      <alignment horizontal="center" vertical="center" wrapText="1"/>
    </xf>
    <xf numFmtId="4" fontId="97" fillId="2" borderId="13" xfId="55" applyNumberFormat="1" applyFont="1" applyFill="1" applyBorder="1" applyAlignment="1">
      <alignment horizontal="center" vertical="center" wrapText="1"/>
    </xf>
    <xf numFmtId="4" fontId="97" fillId="2" borderId="40" xfId="55" applyNumberFormat="1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left" vertical="center" wrapText="1"/>
    </xf>
    <xf numFmtId="44" fontId="98" fillId="2" borderId="40" xfId="55" applyFont="1" applyFill="1" applyBorder="1" applyAlignment="1">
      <alignment horizontal="left" vertical="center" wrapText="1"/>
    </xf>
    <xf numFmtId="44" fontId="99" fillId="3" borderId="40" xfId="55" applyFont="1" applyFill="1" applyBorder="1" applyAlignment="1">
      <alignment horizontal="center" vertical="center" wrapText="1"/>
    </xf>
    <xf numFmtId="166" fontId="98" fillId="2" borderId="40" xfId="0" applyNumberFormat="1" applyFont="1" applyFill="1" applyBorder="1" applyAlignment="1">
      <alignment horizontal="center" vertical="center" wrapText="1"/>
    </xf>
    <xf numFmtId="10" fontId="98" fillId="2" borderId="40" xfId="0" applyNumberFormat="1" applyFont="1" applyFill="1" applyBorder="1" applyAlignment="1">
      <alignment horizontal="center" vertical="center" wrapText="1"/>
    </xf>
    <xf numFmtId="166" fontId="98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02" fillId="3" borderId="40" xfId="0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center" vertical="center" wrapText="1"/>
    </xf>
    <xf numFmtId="0" fontId="103" fillId="88" borderId="20" xfId="0" applyFont="1" applyFill="1" applyBorder="1" applyAlignment="1">
      <alignment horizontal="center" vertical="center" wrapText="1"/>
    </xf>
    <xf numFmtId="0" fontId="101" fillId="3" borderId="13" xfId="0" applyFont="1" applyFill="1" applyBorder="1" applyAlignment="1">
      <alignment horizontal="center" vertical="center" wrapText="1"/>
    </xf>
    <xf numFmtId="16" fontId="101" fillId="3" borderId="40" xfId="0" applyNumberFormat="1" applyFont="1" applyFill="1" applyBorder="1" applyAlignment="1">
      <alignment horizontal="center" vertical="center" wrapText="1"/>
    </xf>
    <xf numFmtId="0" fontId="101" fillId="2" borderId="40" xfId="0" applyFont="1" applyFill="1" applyBorder="1" applyAlignment="1">
      <alignment vertical="center" wrapText="1" shrinkToFit="1"/>
    </xf>
    <xf numFmtId="0" fontId="98" fillId="2" borderId="40" xfId="0" applyFont="1" applyFill="1" applyBorder="1" applyAlignment="1">
      <alignment horizontal="center" vertical="center" wrapText="1"/>
    </xf>
    <xf numFmtId="44" fontId="97" fillId="2" borderId="40" xfId="55" applyFont="1" applyFill="1" applyBorder="1" applyAlignment="1">
      <alignment horizontal="center" vertical="center" wrapText="1"/>
    </xf>
    <xf numFmtId="44" fontId="98" fillId="88" borderId="40" xfId="55" applyFont="1" applyFill="1" applyBorder="1" applyAlignment="1">
      <alignment horizontal="center" vertical="center" wrapText="1"/>
    </xf>
    <xf numFmtId="44" fontId="99" fillId="88" borderId="40" xfId="55" applyFont="1" applyFill="1" applyBorder="1" applyAlignment="1">
      <alignment horizontal="center" vertical="center" wrapText="1"/>
    </xf>
    <xf numFmtId="166" fontId="98" fillId="88" borderId="40" xfId="0" applyNumberFormat="1" applyFont="1" applyFill="1" applyBorder="1" applyAlignment="1">
      <alignment horizontal="center" vertical="center" wrapText="1"/>
    </xf>
    <xf numFmtId="1" fontId="103" fillId="3" borderId="40" xfId="55" applyNumberFormat="1" applyFont="1" applyFill="1" applyBorder="1" applyAlignment="1">
      <alignment horizontal="left" vertical="center" wrapText="1"/>
    </xf>
    <xf numFmtId="44" fontId="103" fillId="3" borderId="2" xfId="55" applyFont="1" applyFill="1" applyBorder="1" applyAlignment="1">
      <alignment horizontal="center" vertical="center" wrapText="1"/>
    </xf>
    <xf numFmtId="44" fontId="97" fillId="3" borderId="2" xfId="55" applyFont="1" applyFill="1" applyBorder="1" applyAlignment="1">
      <alignment horizontal="center" vertical="center" wrapText="1"/>
    </xf>
    <xf numFmtId="166" fontId="98" fillId="3" borderId="40" xfId="0" applyNumberFormat="1" applyFont="1" applyFill="1" applyBorder="1" applyAlignment="1">
      <alignment horizontal="center" vertical="center" wrapText="1"/>
    </xf>
    <xf numFmtId="10" fontId="98" fillId="3" borderId="40" xfId="0" applyNumberFormat="1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0" fontId="104" fillId="3" borderId="40" xfId="0" applyFont="1" applyFill="1" applyBorder="1" applyAlignment="1">
      <alignment horizontal="center" vertical="center"/>
    </xf>
    <xf numFmtId="0" fontId="103" fillId="87" borderId="20" xfId="0" applyFont="1" applyFill="1" applyBorder="1" applyAlignment="1">
      <alignment horizontal="center" vertical="center" wrapText="1"/>
    </xf>
    <xf numFmtId="0" fontId="101" fillId="3" borderId="37" xfId="0" applyFont="1" applyFill="1" applyBorder="1" applyAlignment="1">
      <alignment horizontal="center" vertical="center" wrapText="1"/>
    </xf>
    <xf numFmtId="0" fontId="95" fillId="27" borderId="40" xfId="0" applyFont="1" applyFill="1" applyBorder="1" applyAlignment="1">
      <alignment horizontal="center" vertical="center" wrapText="1"/>
    </xf>
    <xf numFmtId="44" fontId="97" fillId="3" borderId="40" xfId="55" applyFont="1" applyFill="1" applyBorder="1" applyAlignment="1">
      <alignment horizontal="center" vertical="center" wrapText="1"/>
    </xf>
    <xf numFmtId="166" fontId="103" fillId="3" borderId="40" xfId="0" applyNumberFormat="1" applyFont="1" applyFill="1" applyBorder="1" applyAlignment="1">
      <alignment horizontal="center" vertical="center" wrapText="1"/>
    </xf>
    <xf numFmtId="166" fontId="103" fillId="3" borderId="15" xfId="0" applyNumberFormat="1" applyFont="1" applyFill="1" applyBorder="1" applyAlignment="1">
      <alignment horizontal="center" vertical="center" wrapText="1"/>
    </xf>
    <xf numFmtId="10" fontId="98" fillId="2" borderId="13" xfId="0" applyNumberFormat="1" applyFont="1" applyFill="1" applyBorder="1" applyAlignment="1">
      <alignment horizontal="center" vertical="center" wrapTex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49" fillId="30" borderId="16" xfId="0" applyFont="1" applyFill="1" applyBorder="1" applyAlignment="1">
      <alignment horizontal="center"/>
    </xf>
    <xf numFmtId="0" fontId="50" fillId="31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2" fillId="29" borderId="36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7" fillId="31" borderId="15" xfId="0" applyFont="1" applyFill="1" applyBorder="1" applyAlignment="1">
      <alignment horizontal="left" vertical="top"/>
    </xf>
    <xf numFmtId="0" fontId="57" fillId="31" borderId="16" xfId="0" applyFont="1" applyFill="1" applyBorder="1" applyAlignment="1">
      <alignment horizontal="left" vertical="top"/>
    </xf>
    <xf numFmtId="0" fontId="57" fillId="31" borderId="3" xfId="0" applyFont="1" applyFill="1" applyBorder="1" applyAlignment="1">
      <alignment horizontal="left" vertical="top"/>
    </xf>
    <xf numFmtId="0" fontId="57" fillId="31" borderId="14" xfId="0" applyFont="1" applyFill="1" applyBorder="1" applyAlignment="1">
      <alignment horizontal="left" vertical="top"/>
    </xf>
    <xf numFmtId="0" fontId="57" fillId="31" borderId="35" xfId="0" applyFont="1" applyFill="1" applyBorder="1" applyAlignment="1">
      <alignment horizontal="left" vertical="top"/>
    </xf>
    <xf numFmtId="0" fontId="59" fillId="32" borderId="15" xfId="0" applyFont="1" applyFill="1" applyBorder="1" applyAlignment="1">
      <alignment horizontal="left" vertical="top" wrapText="1"/>
    </xf>
    <xf numFmtId="0" fontId="59" fillId="32" borderId="16" xfId="0" applyFont="1" applyFill="1" applyBorder="1" applyAlignment="1">
      <alignment horizontal="left" vertical="top" wrapText="1"/>
    </xf>
    <xf numFmtId="0" fontId="59" fillId="32" borderId="3" xfId="0" applyFont="1" applyFill="1" applyBorder="1" applyAlignment="1">
      <alignment horizontal="left" vertical="top" wrapText="1"/>
    </xf>
    <xf numFmtId="0" fontId="59" fillId="32" borderId="14" xfId="0" applyFont="1" applyFill="1" applyBorder="1" applyAlignment="1">
      <alignment horizontal="left" vertical="top" wrapText="1"/>
    </xf>
    <xf numFmtId="0" fontId="59" fillId="32" borderId="35" xfId="0" applyFont="1" applyFill="1" applyBorder="1" applyAlignment="1">
      <alignment horizontal="left" vertical="top" wrapText="1"/>
    </xf>
    <xf numFmtId="1" fontId="59" fillId="32" borderId="3" xfId="0" applyNumberFormat="1" applyFont="1" applyFill="1" applyBorder="1" applyAlignment="1">
      <alignment horizontal="left" vertical="top" wrapText="1"/>
    </xf>
    <xf numFmtId="0" fontId="39" fillId="2" borderId="0" xfId="0" applyFont="1" applyFill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/>
    </xf>
  </cellXfs>
  <cellStyles count="56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3" xfId="403" xr:uid="{00000000-0005-0000-0000-00005B000000}"/>
    <cellStyle name="Calculation 3" xfId="266" xr:uid="{00000000-0005-0000-0000-00005C000000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3" xfId="414" xr:uid="{00000000-0005-0000-0000-00007F000000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3" xfId="445" xr:uid="{00000000-0005-0000-0000-0000E8000000}"/>
    <cellStyle name="Note 3" xfId="109" xr:uid="{00000000-0005-0000-0000-0000E9000000}"/>
    <cellStyle name="Note 3 2" xfId="268" xr:uid="{00000000-0005-0000-0000-0000EA000000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2" xfId="261" xr:uid="{00000000-0005-0000-0000-0000EF000000}"/>
    <cellStyle name="Opomba 2 3" xfId="448" xr:uid="{00000000-0005-0000-0000-0000F0000000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3" xfId="451" xr:uid="{00000000-0005-0000-0000-0000F6000000}"/>
    <cellStyle name="Output 3" xfId="269" xr:uid="{00000000-0005-0000-0000-0000F7000000}"/>
    <cellStyle name="Output 4" xfId="450" xr:uid="{00000000-0005-0000-0000-0000F8000000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3" xfId="469" xr:uid="{00000000-0005-0000-0000-00001F010000}"/>
    <cellStyle name="Total 3" xfId="270" xr:uid="{00000000-0005-0000-0000-000020010000}"/>
    <cellStyle name="Total 4" xfId="468" xr:uid="{00000000-0005-0000-0000-000021010000}"/>
    <cellStyle name="Valuta" xfId="55" builtinId="4"/>
    <cellStyle name="Valuta 2" xfId="58" xr:uid="{00000000-0005-0000-0000-000023010000}"/>
    <cellStyle name="Valuta 2 10" xfId="272" xr:uid="{00000000-0005-0000-0000-000024010000}"/>
    <cellStyle name="Valuta 2 11" xfId="470" xr:uid="{00000000-0005-0000-0000-000025010000}"/>
    <cellStyle name="Valuta 2 12" xfId="166" xr:uid="{00000000-0005-0000-0000-000026010000}"/>
    <cellStyle name="Valuta 2 2" xfId="71" xr:uid="{00000000-0005-0000-0000-000027010000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3" xfId="474" xr:uid="{00000000-0005-0000-0000-00002C010000}"/>
    <cellStyle name="Valuta 2 2 2 2 3" xfId="314" xr:uid="{00000000-0005-0000-0000-00002D010000}"/>
    <cellStyle name="Valuta 2 2 2 2 4" xfId="473" xr:uid="{00000000-0005-0000-0000-00002E010000}"/>
    <cellStyle name="Valuta 2 2 2 3" xfId="234" xr:uid="{00000000-0005-0000-0000-00002F010000}"/>
    <cellStyle name="Valuta 2 2 2 3 2" xfId="330" xr:uid="{00000000-0005-0000-0000-000030010000}"/>
    <cellStyle name="Valuta 2 2 2 3 3" xfId="475" xr:uid="{00000000-0005-0000-0000-000031010000}"/>
    <cellStyle name="Valuta 2 2 2 4" xfId="285" xr:uid="{00000000-0005-0000-0000-000032010000}"/>
    <cellStyle name="Valuta 2 2 2 5" xfId="472" xr:uid="{00000000-0005-0000-0000-000033010000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3" xfId="477" xr:uid="{00000000-0005-0000-0000-000037010000}"/>
    <cellStyle name="Valuta 2 2 3 3" xfId="301" xr:uid="{00000000-0005-0000-0000-000038010000}"/>
    <cellStyle name="Valuta 2 2 3 4" xfId="476" xr:uid="{00000000-0005-0000-0000-000039010000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3" xfId="479" xr:uid="{00000000-0005-0000-0000-00003D010000}"/>
    <cellStyle name="Valuta 2 2 4 3" xfId="290" xr:uid="{00000000-0005-0000-0000-00003E010000}"/>
    <cellStyle name="Valuta 2 2 4 4" xfId="478" xr:uid="{00000000-0005-0000-0000-00003F010000}"/>
    <cellStyle name="Valuta 2 2 5" xfId="223" xr:uid="{00000000-0005-0000-0000-000040010000}"/>
    <cellStyle name="Valuta 2 2 5 2" xfId="319" xr:uid="{00000000-0005-0000-0000-000041010000}"/>
    <cellStyle name="Valuta 2 2 5 3" xfId="480" xr:uid="{00000000-0005-0000-0000-000042010000}"/>
    <cellStyle name="Valuta 2 2 6" xfId="274" xr:uid="{00000000-0005-0000-0000-000043010000}"/>
    <cellStyle name="Valuta 2 2 7" xfId="471" xr:uid="{00000000-0005-0000-0000-000044010000}"/>
    <cellStyle name="Valuta 2 2 8" xfId="169" xr:uid="{00000000-0005-0000-0000-000045010000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3" xfId="483" xr:uid="{00000000-0005-0000-0000-00004A010000}"/>
    <cellStyle name="Valuta 2 3 2 3" xfId="306" xr:uid="{00000000-0005-0000-0000-00004B010000}"/>
    <cellStyle name="Valuta 2 3 2 4" xfId="482" xr:uid="{00000000-0005-0000-0000-00004C010000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3" xfId="485" xr:uid="{00000000-0005-0000-0000-000050010000}"/>
    <cellStyle name="Valuta 2 3 3 3" xfId="293" xr:uid="{00000000-0005-0000-0000-000051010000}"/>
    <cellStyle name="Valuta 2 3 3 4" xfId="484" xr:uid="{00000000-0005-0000-0000-000052010000}"/>
    <cellStyle name="Valuta 2 3 4" xfId="226" xr:uid="{00000000-0005-0000-0000-000053010000}"/>
    <cellStyle name="Valuta 2 3 4 2" xfId="322" xr:uid="{00000000-0005-0000-0000-000054010000}"/>
    <cellStyle name="Valuta 2 3 4 3" xfId="486" xr:uid="{00000000-0005-0000-0000-000055010000}"/>
    <cellStyle name="Valuta 2 3 5" xfId="277" xr:uid="{00000000-0005-0000-0000-000056010000}"/>
    <cellStyle name="Valuta 2 3 6" xfId="481" xr:uid="{00000000-0005-0000-0000-000057010000}"/>
    <cellStyle name="Valuta 2 3 7" xfId="179" xr:uid="{00000000-0005-0000-0000-000058010000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3" xfId="489" xr:uid="{00000000-0005-0000-0000-00005D010000}"/>
    <cellStyle name="Valuta 2 4 2 3" xfId="308" xr:uid="{00000000-0005-0000-0000-00005E010000}"/>
    <cellStyle name="Valuta 2 4 2 4" xfId="488" xr:uid="{00000000-0005-0000-0000-00005F010000}"/>
    <cellStyle name="Valuta 2 4 3" xfId="228" xr:uid="{00000000-0005-0000-0000-000060010000}"/>
    <cellStyle name="Valuta 2 4 3 2" xfId="324" xr:uid="{00000000-0005-0000-0000-000061010000}"/>
    <cellStyle name="Valuta 2 4 3 3" xfId="490" xr:uid="{00000000-0005-0000-0000-000062010000}"/>
    <cellStyle name="Valuta 2 4 4" xfId="279" xr:uid="{00000000-0005-0000-0000-000063010000}"/>
    <cellStyle name="Valuta 2 4 5" xfId="487" xr:uid="{00000000-0005-0000-0000-000064010000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3" xfId="493" xr:uid="{00000000-0005-0000-0000-000069010000}"/>
    <cellStyle name="Valuta 2 5 2 3" xfId="310" xr:uid="{00000000-0005-0000-0000-00006A010000}"/>
    <cellStyle name="Valuta 2 5 2 4" xfId="492" xr:uid="{00000000-0005-0000-0000-00006B010000}"/>
    <cellStyle name="Valuta 2 5 3" xfId="230" xr:uid="{00000000-0005-0000-0000-00006C010000}"/>
    <cellStyle name="Valuta 2 5 3 2" xfId="326" xr:uid="{00000000-0005-0000-0000-00006D010000}"/>
    <cellStyle name="Valuta 2 5 3 3" xfId="494" xr:uid="{00000000-0005-0000-0000-00006E010000}"/>
    <cellStyle name="Valuta 2 5 4" xfId="281" xr:uid="{00000000-0005-0000-0000-00006F010000}"/>
    <cellStyle name="Valuta 2 5 5" xfId="491" xr:uid="{00000000-0005-0000-0000-000070010000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3" xfId="497" xr:uid="{00000000-0005-0000-0000-000075010000}"/>
    <cellStyle name="Valuta 2 6 2 3" xfId="312" xr:uid="{00000000-0005-0000-0000-000076010000}"/>
    <cellStyle name="Valuta 2 6 2 4" xfId="496" xr:uid="{00000000-0005-0000-0000-000077010000}"/>
    <cellStyle name="Valuta 2 6 3" xfId="232" xr:uid="{00000000-0005-0000-0000-000078010000}"/>
    <cellStyle name="Valuta 2 6 3 2" xfId="328" xr:uid="{00000000-0005-0000-0000-000079010000}"/>
    <cellStyle name="Valuta 2 6 3 3" xfId="498" xr:uid="{00000000-0005-0000-0000-00007A010000}"/>
    <cellStyle name="Valuta 2 6 4" xfId="283" xr:uid="{00000000-0005-0000-0000-00007B010000}"/>
    <cellStyle name="Valuta 2 6 5" xfId="495" xr:uid="{00000000-0005-0000-0000-00007C010000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3" xfId="500" xr:uid="{00000000-0005-0000-0000-000080010000}"/>
    <cellStyle name="Valuta 2 7 3" xfId="294" xr:uid="{00000000-0005-0000-0000-000081010000}"/>
    <cellStyle name="Valuta 2 7 4" xfId="499" xr:uid="{00000000-0005-0000-0000-000082010000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3" xfId="502" xr:uid="{00000000-0005-0000-0000-000086010000}"/>
    <cellStyle name="Valuta 2 8 3" xfId="288" xr:uid="{00000000-0005-0000-0000-000087010000}"/>
    <cellStyle name="Valuta 2 8 4" xfId="501" xr:uid="{00000000-0005-0000-0000-000088010000}"/>
    <cellStyle name="Valuta 2 9" xfId="221" xr:uid="{00000000-0005-0000-0000-000089010000}"/>
    <cellStyle name="Valuta 2 9 2" xfId="317" xr:uid="{00000000-0005-0000-0000-00008A010000}"/>
    <cellStyle name="Valuta 2 9 3" xfId="503" xr:uid="{00000000-0005-0000-0000-00008B010000}"/>
    <cellStyle name="Valuta 3" xfId="70" xr:uid="{00000000-0005-0000-0000-00008C010000}"/>
    <cellStyle name="Valuta 3 10" xfId="271" xr:uid="{00000000-0005-0000-0000-00008D010000}"/>
    <cellStyle name="Valuta 3 11" xfId="504" xr:uid="{00000000-0005-0000-0000-00008E010000}"/>
    <cellStyle name="Valuta 3 12" xfId="163" xr:uid="{00000000-0005-0000-0000-00008F010000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3" xfId="508" xr:uid="{00000000-0005-0000-0000-000095010000}"/>
    <cellStyle name="Valuta 3 2 2 2 3" xfId="313" xr:uid="{00000000-0005-0000-0000-000096010000}"/>
    <cellStyle name="Valuta 3 2 2 2 4" xfId="507" xr:uid="{00000000-0005-0000-0000-000097010000}"/>
    <cellStyle name="Valuta 3 2 2 3" xfId="233" xr:uid="{00000000-0005-0000-0000-000098010000}"/>
    <cellStyle name="Valuta 3 2 2 3 2" xfId="329" xr:uid="{00000000-0005-0000-0000-000099010000}"/>
    <cellStyle name="Valuta 3 2 2 3 3" xfId="509" xr:uid="{00000000-0005-0000-0000-00009A010000}"/>
    <cellStyle name="Valuta 3 2 2 4" xfId="284" xr:uid="{00000000-0005-0000-0000-00009B010000}"/>
    <cellStyle name="Valuta 3 2 2 5" xfId="506" xr:uid="{00000000-0005-0000-0000-00009C010000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3" xfId="511" xr:uid="{00000000-0005-0000-0000-0000A0010000}"/>
    <cellStyle name="Valuta 3 2 3 3" xfId="303" xr:uid="{00000000-0005-0000-0000-0000A1010000}"/>
    <cellStyle name="Valuta 3 2 3 4" xfId="510" xr:uid="{00000000-0005-0000-0000-0000A2010000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3" xfId="513" xr:uid="{00000000-0005-0000-0000-0000A6010000}"/>
    <cellStyle name="Valuta 3 2 4 3" xfId="289" xr:uid="{00000000-0005-0000-0000-0000A7010000}"/>
    <cellStyle name="Valuta 3 2 4 4" xfId="512" xr:uid="{00000000-0005-0000-0000-0000A8010000}"/>
    <cellStyle name="Valuta 3 2 5" xfId="222" xr:uid="{00000000-0005-0000-0000-0000A9010000}"/>
    <cellStyle name="Valuta 3 2 5 2" xfId="318" xr:uid="{00000000-0005-0000-0000-0000AA010000}"/>
    <cellStyle name="Valuta 3 2 5 3" xfId="514" xr:uid="{00000000-0005-0000-0000-0000AB010000}"/>
    <cellStyle name="Valuta 3 2 6" xfId="273" xr:uid="{00000000-0005-0000-0000-0000AC010000}"/>
    <cellStyle name="Valuta 3 2 7" xfId="505" xr:uid="{00000000-0005-0000-0000-0000AD010000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3" xfId="517" xr:uid="{00000000-0005-0000-0000-0000B2010000}"/>
    <cellStyle name="Valuta 3 3 2 3" xfId="305" xr:uid="{00000000-0005-0000-0000-0000B3010000}"/>
    <cellStyle name="Valuta 3 3 2 4" xfId="516" xr:uid="{00000000-0005-0000-0000-0000B4010000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3" xfId="519" xr:uid="{00000000-0005-0000-0000-0000B8010000}"/>
    <cellStyle name="Valuta 3 3 3 3" xfId="292" xr:uid="{00000000-0005-0000-0000-0000B9010000}"/>
    <cellStyle name="Valuta 3 3 3 4" xfId="518" xr:uid="{00000000-0005-0000-0000-0000BA010000}"/>
    <cellStyle name="Valuta 3 3 4" xfId="225" xr:uid="{00000000-0005-0000-0000-0000BB010000}"/>
    <cellStyle name="Valuta 3 3 4 2" xfId="321" xr:uid="{00000000-0005-0000-0000-0000BC010000}"/>
    <cellStyle name="Valuta 3 3 4 3" xfId="520" xr:uid="{00000000-0005-0000-0000-0000BD010000}"/>
    <cellStyle name="Valuta 3 3 5" xfId="276" xr:uid="{00000000-0005-0000-0000-0000BE010000}"/>
    <cellStyle name="Valuta 3 3 6" xfId="515" xr:uid="{00000000-0005-0000-0000-0000BF010000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3" xfId="523" xr:uid="{00000000-0005-0000-0000-0000C4010000}"/>
    <cellStyle name="Valuta 3 4 2 3" xfId="307" xr:uid="{00000000-0005-0000-0000-0000C5010000}"/>
    <cellStyle name="Valuta 3 4 2 4" xfId="522" xr:uid="{00000000-0005-0000-0000-0000C6010000}"/>
    <cellStyle name="Valuta 3 4 3" xfId="227" xr:uid="{00000000-0005-0000-0000-0000C7010000}"/>
    <cellStyle name="Valuta 3 4 3 2" xfId="323" xr:uid="{00000000-0005-0000-0000-0000C8010000}"/>
    <cellStyle name="Valuta 3 4 3 3" xfId="524" xr:uid="{00000000-0005-0000-0000-0000C9010000}"/>
    <cellStyle name="Valuta 3 4 4" xfId="278" xr:uid="{00000000-0005-0000-0000-0000CA010000}"/>
    <cellStyle name="Valuta 3 4 5" xfId="521" xr:uid="{00000000-0005-0000-0000-0000CB010000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3" xfId="527" xr:uid="{00000000-0005-0000-0000-0000D0010000}"/>
    <cellStyle name="Valuta 3 5 2 3" xfId="309" xr:uid="{00000000-0005-0000-0000-0000D1010000}"/>
    <cellStyle name="Valuta 3 5 2 4" xfId="526" xr:uid="{00000000-0005-0000-0000-0000D2010000}"/>
    <cellStyle name="Valuta 3 5 3" xfId="229" xr:uid="{00000000-0005-0000-0000-0000D3010000}"/>
    <cellStyle name="Valuta 3 5 3 2" xfId="325" xr:uid="{00000000-0005-0000-0000-0000D4010000}"/>
    <cellStyle name="Valuta 3 5 3 3" xfId="528" xr:uid="{00000000-0005-0000-0000-0000D5010000}"/>
    <cellStyle name="Valuta 3 5 4" xfId="280" xr:uid="{00000000-0005-0000-0000-0000D6010000}"/>
    <cellStyle name="Valuta 3 5 5" xfId="525" xr:uid="{00000000-0005-0000-0000-0000D7010000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3" xfId="531" xr:uid="{00000000-0005-0000-0000-0000DC010000}"/>
    <cellStyle name="Valuta 3 6 2 3" xfId="311" xr:uid="{00000000-0005-0000-0000-0000DD010000}"/>
    <cellStyle name="Valuta 3 6 2 4" xfId="530" xr:uid="{00000000-0005-0000-0000-0000DE010000}"/>
    <cellStyle name="Valuta 3 6 3" xfId="231" xr:uid="{00000000-0005-0000-0000-0000DF010000}"/>
    <cellStyle name="Valuta 3 6 3 2" xfId="327" xr:uid="{00000000-0005-0000-0000-0000E0010000}"/>
    <cellStyle name="Valuta 3 6 3 3" xfId="532" xr:uid="{00000000-0005-0000-0000-0000E1010000}"/>
    <cellStyle name="Valuta 3 6 4" xfId="282" xr:uid="{00000000-0005-0000-0000-0000E2010000}"/>
    <cellStyle name="Valuta 3 6 5" xfId="529" xr:uid="{00000000-0005-0000-0000-0000E3010000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3" xfId="534" xr:uid="{00000000-0005-0000-0000-0000E7010000}"/>
    <cellStyle name="Valuta 3 7 3" xfId="300" xr:uid="{00000000-0005-0000-0000-0000E8010000}"/>
    <cellStyle name="Valuta 3 7 4" xfId="533" xr:uid="{00000000-0005-0000-0000-0000E9010000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3" xfId="536" xr:uid="{00000000-0005-0000-0000-0000ED010000}"/>
    <cellStyle name="Valuta 3 8 3" xfId="287" xr:uid="{00000000-0005-0000-0000-0000EE010000}"/>
    <cellStyle name="Valuta 3 8 4" xfId="535" xr:uid="{00000000-0005-0000-0000-0000EF010000}"/>
    <cellStyle name="Valuta 3 9" xfId="220" xr:uid="{00000000-0005-0000-0000-0000F0010000}"/>
    <cellStyle name="Valuta 3 9 2" xfId="316" xr:uid="{00000000-0005-0000-0000-0000F1010000}"/>
    <cellStyle name="Valuta 3 9 3" xfId="537" xr:uid="{00000000-0005-0000-0000-0000F2010000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3" xfId="540" xr:uid="{00000000-0005-0000-0000-0000F7010000}"/>
    <cellStyle name="Valuta 4 2 3" xfId="304" xr:uid="{00000000-0005-0000-0000-0000F8010000}"/>
    <cellStyle name="Valuta 4 2 4" xfId="539" xr:uid="{00000000-0005-0000-0000-0000F9010000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3" xfId="542" xr:uid="{00000000-0005-0000-0000-0000FD010000}"/>
    <cellStyle name="Valuta 4 3 3" xfId="291" xr:uid="{00000000-0005-0000-0000-0000FE010000}"/>
    <cellStyle name="Valuta 4 3 4" xfId="541" xr:uid="{00000000-0005-0000-0000-0000FF010000}"/>
    <cellStyle name="Valuta 4 4" xfId="224" xr:uid="{00000000-0005-0000-0000-000000020000}"/>
    <cellStyle name="Valuta 4 4 2" xfId="320" xr:uid="{00000000-0005-0000-0000-000001020000}"/>
    <cellStyle name="Valuta 4 4 3" xfId="543" xr:uid="{00000000-0005-0000-0000-000002020000}"/>
    <cellStyle name="Valuta 4 5" xfId="275" xr:uid="{00000000-0005-0000-0000-000003020000}"/>
    <cellStyle name="Valuta 4 6" xfId="538" xr:uid="{00000000-0005-0000-0000-000004020000}"/>
    <cellStyle name="Valuta 4 7" xfId="172" xr:uid="{00000000-0005-0000-0000-000005020000}"/>
    <cellStyle name="Valuta 5" xfId="560" xr:uid="{00000000-0005-0000-0000-000006020000}"/>
    <cellStyle name="Vejica 2" xfId="6" xr:uid="{00000000-0005-0000-0000-000007020000}"/>
    <cellStyle name="Vejica 2 2" xfId="54" xr:uid="{00000000-0005-0000-0000-000008020000}"/>
    <cellStyle name="Vejica 2 2 2" xfId="162" xr:uid="{00000000-0005-0000-0000-000009020000}"/>
    <cellStyle name="Vejica 2 2 2 2" xfId="546" xr:uid="{00000000-0005-0000-0000-00000A020000}"/>
    <cellStyle name="Vejica 2 2 3" xfId="205" xr:uid="{00000000-0005-0000-0000-00000B020000}"/>
    <cellStyle name="Vejica 2 2 3 2" xfId="246" xr:uid="{00000000-0005-0000-0000-00000C020000}"/>
    <cellStyle name="Vejica 2 2 3 2 2" xfId="342" xr:uid="{00000000-0005-0000-0000-00000D020000}"/>
    <cellStyle name="Vejica 2 2 3 2 3" xfId="548" xr:uid="{00000000-0005-0000-0000-00000E020000}"/>
    <cellStyle name="Vejica 2 2 3 3" xfId="302" xr:uid="{00000000-0005-0000-0000-00000F020000}"/>
    <cellStyle name="Vejica 2 2 3 4" xfId="547" xr:uid="{00000000-0005-0000-0000-000010020000}"/>
    <cellStyle name="Vejica 2 2 4" xfId="188" xr:uid="{00000000-0005-0000-0000-000011020000}"/>
    <cellStyle name="Vejica 2 2 4 2" xfId="235" xr:uid="{00000000-0005-0000-0000-000012020000}"/>
    <cellStyle name="Vejica 2 2 4 2 2" xfId="331" xr:uid="{00000000-0005-0000-0000-000013020000}"/>
    <cellStyle name="Vejica 2 2 4 2 3" xfId="550" xr:uid="{00000000-0005-0000-0000-000014020000}"/>
    <cellStyle name="Vejica 2 2 4 3" xfId="286" xr:uid="{00000000-0005-0000-0000-000015020000}"/>
    <cellStyle name="Vejica 2 2 4 4" xfId="549" xr:uid="{00000000-0005-0000-0000-000016020000}"/>
    <cellStyle name="Vejica 2 2 5" xfId="219" xr:uid="{00000000-0005-0000-0000-000017020000}"/>
    <cellStyle name="Vejica 2 2 5 2" xfId="315" xr:uid="{00000000-0005-0000-0000-000018020000}"/>
    <cellStyle name="Vejica 2 2 5 3" xfId="551" xr:uid="{00000000-0005-0000-0000-000019020000}"/>
    <cellStyle name="Vejica 2 2 6" xfId="265" xr:uid="{00000000-0005-0000-0000-00001A020000}"/>
    <cellStyle name="Vejica 2 2 7" xfId="545" xr:uid="{00000000-0005-0000-0000-00001B020000}"/>
    <cellStyle name="Vejica 2 2 8" xfId="147" xr:uid="{00000000-0005-0000-0000-00001C020000}"/>
    <cellStyle name="Vejica 2 3" xfId="160" xr:uid="{00000000-0005-0000-0000-00001D020000}"/>
    <cellStyle name="Vejica 2 3 2" xfId="552" xr:uid="{00000000-0005-0000-0000-00001E020000}"/>
    <cellStyle name="Vejica 2 4" xfId="155" xr:uid="{00000000-0005-0000-0000-00001F020000}"/>
    <cellStyle name="Vejica 2 4 2" xfId="553" xr:uid="{00000000-0005-0000-0000-000020020000}"/>
    <cellStyle name="Vejica 2 5" xfId="544" xr:uid="{00000000-0005-0000-0000-000021020000}"/>
    <cellStyle name="Vejica 3" xfId="53" xr:uid="{00000000-0005-0000-0000-000022020000}"/>
    <cellStyle name="Vejica 3 2" xfId="554" xr:uid="{00000000-0005-0000-0000-000023020000}"/>
    <cellStyle name="Vejica 4" xfId="65" xr:uid="{00000000-0005-0000-0000-000024020000}"/>
    <cellStyle name="Vejica 4 2" xfId="555" xr:uid="{00000000-0005-0000-0000-000025020000}"/>
    <cellStyle name="Vejica 4 3" xfId="138" xr:uid="{00000000-0005-0000-0000-000026020000}"/>
    <cellStyle name="Vejica 5" xfId="120" xr:uid="{00000000-0005-0000-0000-000027020000}"/>
    <cellStyle name="Vejica 5 2" xfId="556" xr:uid="{00000000-0005-0000-0000-000028020000}"/>
    <cellStyle name="Vnos 2" xfId="136" xr:uid="{00000000-0005-0000-0000-000029020000}"/>
    <cellStyle name="Vnos 2 2" xfId="263" xr:uid="{00000000-0005-0000-0000-00002A020000}"/>
    <cellStyle name="Vnos 2 3" xfId="557" xr:uid="{00000000-0005-0000-0000-00002B020000}"/>
    <cellStyle name="Vsota 2" xfId="137" xr:uid="{00000000-0005-0000-0000-00002C020000}"/>
    <cellStyle name="Vsota 2 2" xfId="264" xr:uid="{00000000-0005-0000-0000-00002D020000}"/>
    <cellStyle name="Vsota 2 3" xfId="558" xr:uid="{00000000-0005-0000-0000-00002E020000}"/>
    <cellStyle name="Warning Text" xfId="49" xr:uid="{00000000-0005-0000-0000-00002F020000}"/>
    <cellStyle name="Warning Text 2" xfId="559" xr:uid="{00000000-0005-0000-0000-000030020000}"/>
  </cellStyles>
  <dxfs count="7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3" totalsRowCount="1" headerRowDxfId="751" dataDxfId="749" headerRowBorderDxfId="750" tableBorderDxfId="748" totalsRowBorderDxfId="747">
  <tableColumns count="21">
    <tableColumn id="1" xr3:uid="{00000000-0010-0000-0000-000001000000}" name="Zap. št." totalsRowLabel="Vsota" dataDxfId="746" totalsRowDxfId="745"/>
    <tableColumn id="2" xr3:uid="{00000000-0010-0000-0000-000002000000}" name="Tehnična specifikacija živila (stolpec 2, 2a, 2b, 2c)" dataDxfId="744" totalsRowDxfId="743"/>
    <tableColumn id="3" xr3:uid="{00000000-0010-0000-0000-000003000000}" name="ZAHTEVANO PAKIRANJE                    Masa/volumen" dataDxfId="742" totalsRowDxfId="741"/>
    <tableColumn id="4" xr3:uid="{00000000-0010-0000-0000-000004000000}" name=" ZAHTEVANO PAKIRANJE       Enota" dataDxfId="740" totalsRowDxfId="739"/>
    <tableColumn id="21" xr3:uid="{00000000-0010-0000-0000-000015000000}" name="ZAHTEVANA SHEMA KAKOVOSTI" dataDxfId="738" totalsRowDxfId="737"/>
    <tableColumn id="5" xr3:uid="{00000000-0010-0000-0000-000005000000}" name="Okvirna količina za 1 leto" dataDxfId="736" totalsRowDxfId="735" dataCellStyle="Valuta"/>
    <tableColumn id="6" xr3:uid="{00000000-0010-0000-0000-000006000000}" name="Enota mere količine" dataDxfId="734" totalsRowDxfId="733"/>
    <tableColumn id="24" xr3:uid="{00000000-0010-0000-0000-000018000000}" name="Preračunana masa/volumen/kos na enoto kg" dataDxfId="732" totalsRowDxfId="731" dataCellStyle="Valuta"/>
    <tableColumn id="23" xr3:uid="{00000000-0010-0000-0000-000017000000}" name="Živila iz shem kakovosti (kg)" dataDxfId="730" totalsRowDxfId="729" dataCellStyle="Valuta"/>
    <tableColumn id="9" xr3:uid="{00000000-0010-0000-0000-000009000000}" name="Koda za naročanje" dataDxfId="728" totalsRowDxfId="727" dataCellStyle="Valuta"/>
    <tableColumn id="10" xr3:uid="{00000000-0010-0000-0000-00000A000000}" name="BLAGOVNA ZNAMKA ali PROIZVAJALEC" dataDxfId="726" totalsRowDxfId="725" dataCellStyle="Valuta"/>
    <tableColumn id="11" xr3:uid="{00000000-0010-0000-0000-00000B000000}" name=" NAZIV/IME (trgovsko) ponujenega živila  " dataDxfId="724" totalsRowDxfId="723" dataCellStyle="Valuta"/>
    <tableColumn id="12" xr3:uid="{00000000-0010-0000-0000-00000C000000}" name="Dejanska masa/volumen ponujenega živila" dataDxfId="722" totalsRowDxfId="721" dataCellStyle="Valuta"/>
    <tableColumn id="13" xr3:uid="{00000000-0010-0000-0000-00000D000000}" name="cena/enota brez DDV v EUR" dataDxfId="720" totalsRowDxfId="719"/>
    <tableColumn id="14" xr3:uid="{00000000-0010-0000-0000-00000E000000}" name="Cena za dejansko maso/volumen ponujenega živila brez DDV " dataDxfId="718" totalsRowDxfId="717"/>
    <tableColumn id="15" xr3:uid="{00000000-0010-0000-0000-00000F000000}" name="Stopnja DDV (%)" dataDxfId="716" totalsRowDxfId="715"/>
    <tableColumn id="16" xr3:uid="{00000000-0010-0000-0000-000010000000}" name="Davek (EUR)" dataDxfId="714" totalsRowDxfId="71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2" totalsRowDxfId="71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0" totalsRowDxfId="709">
      <calculatedColumnFormula>+Sklop1[[#This Row],[cena/enota brez DDV v EUR]]*Sklop1[[#This Row],[Okvirna količina za 1 leto]]</calculatedColumnFormula>
    </tableColumn>
    <tableColumn id="19" xr3:uid="{00000000-0010-0000-0000-000013000000}" name="Vrednost za okvirno količino (EUR) z DDV" totalsRowFunction="sum" dataDxfId="708" totalsRowDxfId="707">
      <calculatedColumnFormula>+Sklop1[[#This Row],[Končna cena/enoto mere (EUR) z DDV]]*Sklop1[[#This Row],[Okvirna količina za 1 leto]]</calculatedColumnFormula>
    </tableColumn>
    <tableColumn id="20" xr3:uid="{00000000-0010-0000-00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704" dataDxfId="702" headerRowBorderDxfId="703" tableBorderDxfId="701" totalsRowBorderDxfId="700">
  <tableColumns count="21">
    <tableColumn id="1" xr3:uid="{00000000-0010-0000-0100-000001000000}" name="Zap. št." totalsRowLabel="Vsota" dataDxfId="699" totalsRowDxfId="698"/>
    <tableColumn id="2" xr3:uid="{00000000-0010-0000-0100-000002000000}" name="Tehnična specifikacija živila (stolpec 2, 2a, 2b, 2c)" dataDxfId="697" totalsRowDxfId="696"/>
    <tableColumn id="3" xr3:uid="{00000000-0010-0000-0100-000003000000}" name="ZAHTEVANO PAKIRANJE                    Masa/volumen" dataDxfId="695" totalsRowDxfId="694"/>
    <tableColumn id="4" xr3:uid="{00000000-0010-0000-0100-000004000000}" name=" ZAHTEVANO PAKIRANJE       Enota" dataDxfId="693" totalsRowDxfId="692"/>
    <tableColumn id="21" xr3:uid="{00000000-0010-0000-0100-000015000000}" name="ZAHTEVANA SHEMA KAKOVOSTI" dataDxfId="691" totalsRowDxfId="690"/>
    <tableColumn id="5" xr3:uid="{00000000-0010-0000-0100-000005000000}" name="Okvirna količina za 1 leto" dataDxfId="689" totalsRowDxfId="688" dataCellStyle="Valuta"/>
    <tableColumn id="6" xr3:uid="{00000000-0010-0000-0100-000006000000}" name="Enota mere količine" dataDxfId="687" totalsRowDxfId="686"/>
    <tableColumn id="22" xr3:uid="{00000000-0010-0000-0100-000016000000}" name="Preračunana masa/volumen/kos na enoto kg" dataDxfId="685" totalsRowDxfId="684" dataCellStyle="Valuta"/>
    <tableColumn id="8" xr3:uid="{00000000-0010-0000-0100-000008000000}" name="Živila iz shem kakovosti (kg)" dataDxfId="683" totalsRowDxfId="682" dataCellStyle="Valuta"/>
    <tableColumn id="9" xr3:uid="{00000000-0010-0000-0100-000009000000}" name="Koda za naročanje" dataDxfId="681" totalsRowDxfId="680" dataCellStyle="Valuta"/>
    <tableColumn id="10" xr3:uid="{00000000-0010-0000-0100-00000A000000}" name="BLAGOVNA ZNAMKA ali PROIZVAJALEC" dataDxfId="679" totalsRowDxfId="678" dataCellStyle="Valuta"/>
    <tableColumn id="11" xr3:uid="{00000000-0010-0000-0100-00000B000000}" name=" NAZIV/IME (trgovsko) ponujenega živila  " dataDxfId="677" totalsRowDxfId="676" dataCellStyle="Valuta"/>
    <tableColumn id="12" xr3:uid="{00000000-0010-0000-0100-00000C000000}" name="Dejanska masa/volumen ponujenega živila" dataDxfId="675" totalsRowDxfId="674" dataCellStyle="Valuta"/>
    <tableColumn id="13" xr3:uid="{00000000-0010-0000-0100-00000D000000}" name="cena/enota brez DDV v EUR" dataDxfId="673" totalsRowDxfId="672"/>
    <tableColumn id="14" xr3:uid="{00000000-0010-0000-0100-00000E000000}" name="Cena za dejansko maso/volumen ponujenega živila brez DDV " dataDxfId="671" totalsRowDxfId="670"/>
    <tableColumn id="15" xr3:uid="{00000000-0010-0000-0100-00000F000000}" name="Stopnja DDV (%)" dataDxfId="669" totalsRowDxfId="668"/>
    <tableColumn id="16" xr3:uid="{00000000-0010-0000-0100-000010000000}" name="Davek (EUR)" dataDxfId="667" totalsRowDxfId="66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5" totalsRowDxfId="66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3" totalsRowDxfId="662">
      <calculatedColumnFormula>+Sklop2[[#This Row],[cena/enota brez DDV v EUR]]*Sklop2[[#This Row],[Okvirna količina za 1 leto]]</calculatedColumnFormula>
    </tableColumn>
    <tableColumn id="19" xr3:uid="{00000000-0010-0000-0100-000013000000}" name="Vrednost za okvirno količino (EUR) z DDV" totalsRowFunction="sum" dataDxfId="661" totalsRowDxfId="660">
      <calculatedColumnFormula>+Sklop2[[#This Row],[Končna cena/enoto mere (EUR) z DDV]]*Sklop2[[#This Row],[Okvirna količina za 1 leto]]</calculatedColumnFormula>
    </tableColumn>
    <tableColumn id="20" xr3:uid="{00000000-0010-0000-0100-000014000000}" name="Shema kakovosti_x000a_(nacionalne, evropske)_x000a_" dataDxfId="659" totalsRowDxfId="65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4" totalsRowCount="1" headerRowDxfId="657" dataDxfId="655" headerRowBorderDxfId="656" tableBorderDxfId="654" totalsRowBorderDxfId="653">
  <tableColumns count="21">
    <tableColumn id="1" xr3:uid="{00000000-0010-0000-0200-000001000000}" name="Zap. št." totalsRowLabel="Vsota" dataDxfId="652" totalsRowDxfId="651"/>
    <tableColumn id="2" xr3:uid="{00000000-0010-0000-0200-000002000000}" name="Tehnična specifikacija živila (stolpec 2, 2a, 2b, 2c)" dataDxfId="650" totalsRowDxfId="649"/>
    <tableColumn id="3" xr3:uid="{00000000-0010-0000-0200-000003000000}" name="ZAHTEVANO PAKIRANJE                    Masa/volumen" dataDxfId="648" totalsRowDxfId="647"/>
    <tableColumn id="4" xr3:uid="{00000000-0010-0000-0200-000004000000}" name=" ZAHTEVANO PAKIRANJE       Enota" dataDxfId="646" totalsRowDxfId="645"/>
    <tableColumn id="21" xr3:uid="{00000000-0010-0000-0200-000015000000}" name="ZAHTEVANA SHEMA KAKOVOSTI" dataDxfId="644" totalsRowDxfId="643"/>
    <tableColumn id="5" xr3:uid="{00000000-0010-0000-0200-000005000000}" name="Okvirna količina za 1 leto" dataDxfId="642" totalsRowDxfId="641" dataCellStyle="Valuta"/>
    <tableColumn id="6" xr3:uid="{00000000-0010-0000-0200-000006000000}" name="Enota mere količine" dataDxfId="640" totalsRowDxfId="639"/>
    <tableColumn id="8" xr3:uid="{00000000-0010-0000-0200-000008000000}" name="Preračunana masa/volumen/kos na enoto kg" dataDxfId="638" totalsRowDxfId="637" dataCellStyle="Valuta"/>
    <tableColumn id="7" xr3:uid="{00000000-0010-0000-0200-000007000000}" name="Živila iz shem kakovosti (kg)" dataDxfId="636" totalsRowDxfId="635" dataCellStyle="Valuta"/>
    <tableColumn id="9" xr3:uid="{00000000-0010-0000-0200-000009000000}" name="Koda za naročanje" dataDxfId="634" totalsRowDxfId="633" dataCellStyle="Valuta"/>
    <tableColumn id="10" xr3:uid="{00000000-0010-0000-0200-00000A000000}" name="BLAGOVNA ZNAMKA ali PROIZVAJALEC" dataDxfId="632" totalsRowDxfId="631" dataCellStyle="Valuta"/>
    <tableColumn id="11" xr3:uid="{00000000-0010-0000-0200-00000B000000}" name=" NAZIV/IME (trgovsko) ponujenega živila  " dataDxfId="630" totalsRowDxfId="629" dataCellStyle="Valuta"/>
    <tableColumn id="12" xr3:uid="{00000000-0010-0000-0200-00000C000000}" name="Dejanska masa/volumen ponujenega živila" dataDxfId="628" totalsRowDxfId="627" dataCellStyle="Valuta"/>
    <tableColumn id="13" xr3:uid="{00000000-0010-0000-0200-00000D000000}" name="cena/enota brez DDV v EUR" dataDxfId="626" totalsRowDxfId="625"/>
    <tableColumn id="14" xr3:uid="{00000000-0010-0000-0200-00000E000000}" name="Cena za dejansko maso/volumen ponujenega živila brez DDV " dataDxfId="624" totalsRowDxfId="623"/>
    <tableColumn id="15" xr3:uid="{00000000-0010-0000-0200-00000F000000}" name="Stopnja DDV (%)" dataDxfId="622" totalsRowDxfId="621"/>
    <tableColumn id="16" xr3:uid="{00000000-0010-0000-0200-000010000000}" name="Davek (EUR)" dataDxfId="620" totalsRowDxfId="61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8" totalsRowDxfId="61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6" totalsRowDxfId="615">
      <calculatedColumnFormula>+Sklop3[[#This Row],[cena/enota brez DDV v EUR]]*Sklop3[[#This Row],[Okvirna količina za 1 leto]]</calculatedColumnFormula>
    </tableColumn>
    <tableColumn id="19" xr3:uid="{00000000-0010-0000-0200-000013000000}" name="Vrednost za okvirno količino (EUR) z DDV" totalsRowFunction="sum" dataDxfId="614" totalsRowDxfId="613">
      <calculatedColumnFormula>+Sklop3[[#This Row],[Končna cena/enoto mere (EUR) z DDV]]*Sklop3[[#This Row],[Okvirna količina za 1 leto]]</calculatedColumnFormula>
    </tableColumn>
    <tableColumn id="20" xr3:uid="{00000000-0010-0000-02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5" displayName="Sklop5" ref="A15:U36" totalsRowCount="1" headerRowDxfId="610" dataDxfId="608" headerRowBorderDxfId="609" tableBorderDxfId="607" totalsRowBorderDxfId="606">
  <tableColumns count="21">
    <tableColumn id="1" xr3:uid="{00000000-0010-0000-0300-000001000000}" name="Zap. št." totalsRowLabel="Vsota" dataDxfId="605" totalsRowDxfId="604"/>
    <tableColumn id="2" xr3:uid="{00000000-0010-0000-0300-000002000000}" name="Tehnična specifikacija živila (stolpec 2, 2a, 2b, 2c)" dataDxfId="603" totalsRowDxfId="602"/>
    <tableColumn id="3" xr3:uid="{00000000-0010-0000-0300-000003000000}" name="ZAHTEVANO PAKIRANJE                    Masa/volumen" dataDxfId="601" totalsRowDxfId="600"/>
    <tableColumn id="4" xr3:uid="{00000000-0010-0000-0300-000004000000}" name=" ZAHTEVANO PAKIRANJE       Enota" dataDxfId="599" totalsRowDxfId="598"/>
    <tableColumn id="21" xr3:uid="{00000000-0010-0000-0300-000015000000}" name="ZAHTEVANA SHEMA KAKOVOSTI" dataDxfId="597" totalsRowDxfId="596"/>
    <tableColumn id="5" xr3:uid="{00000000-0010-0000-0300-000005000000}" name="Okvirna količina za 1 leto" dataDxfId="595" totalsRowDxfId="594" dataCellStyle="Valuta"/>
    <tableColumn id="6" xr3:uid="{00000000-0010-0000-0300-000006000000}" name="Enota mere količine" dataDxfId="593" totalsRowDxfId="592"/>
    <tableColumn id="8" xr3:uid="{00000000-0010-0000-0300-000008000000}" name="Preračunana masa/volumen/kos na enoto kg" dataDxfId="591" totalsRowDxfId="590" dataCellStyle="Valuta"/>
    <tableColumn id="7" xr3:uid="{00000000-0010-0000-0300-000007000000}" name="Živila iz shem kakovosti (kg)" dataDxfId="589" totalsRowDxfId="588" dataCellStyle="Valuta"/>
    <tableColumn id="9" xr3:uid="{00000000-0010-0000-0300-000009000000}" name="Koda za naročanje" dataDxfId="587" totalsRowDxfId="586" dataCellStyle="Valuta"/>
    <tableColumn id="10" xr3:uid="{00000000-0010-0000-0300-00000A000000}" name="BLAGOVNA ZNAMKA ali PROIZVAJALEC" dataDxfId="585" totalsRowDxfId="584" dataCellStyle="Valuta"/>
    <tableColumn id="11" xr3:uid="{00000000-0010-0000-0300-00000B000000}" name=" NAZIV/IME (trgovsko) ponujenega živila  " dataDxfId="583" totalsRowDxfId="582" dataCellStyle="Valuta"/>
    <tableColumn id="12" xr3:uid="{00000000-0010-0000-0300-00000C000000}" name="Dejanska masa/volumen ponujenega živila" dataDxfId="581" totalsRowDxfId="580" dataCellStyle="Valuta"/>
    <tableColumn id="13" xr3:uid="{00000000-0010-0000-0300-00000D000000}" name="cena/enota brez DDV v EUR" dataDxfId="579" totalsRowDxfId="578"/>
    <tableColumn id="14" xr3:uid="{00000000-0010-0000-0300-00000E000000}" name="Cena za dejansko maso/volumen ponujenega živila brez DDV " dataDxfId="577" totalsRowDxfId="576"/>
    <tableColumn id="15" xr3:uid="{00000000-0010-0000-0300-00000F000000}" name="Stopnja DDV (%)" dataDxfId="575" totalsRowDxfId="574"/>
    <tableColumn id="16" xr3:uid="{00000000-0010-0000-03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569" totalsRowDxfId="568">
      <calculatedColumnFormula>+Sklop5[[#This Row],[cena/enota brez DDV v EUR]]*Sklop5[[#This Row],[Okvirna količina za 1 leto]]</calculatedColumnFormula>
    </tableColumn>
    <tableColumn id="19" xr3:uid="{00000000-0010-0000-0300-000013000000}" name="Vrednost za okvirno količino (EUR) z DDV" totalsRowFunction="sum" dataDxfId="567" totalsRowDxfId="566">
      <calculatedColumnFormula>+Sklop5[[#This Row],[Končna cena/enoto mere (EUR) z DDV]]*Sklop5[[#This Row],[Okvirna količina za 1 leto]]</calculatedColumnFormula>
    </tableColumn>
    <tableColumn id="20" xr3:uid="{00000000-0010-0000-03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6" displayName="Sklop6" ref="A15:U31" totalsRowCount="1" headerRowDxfId="563" dataDxfId="561" headerRowBorderDxfId="562" tableBorderDxfId="560" totalsRowBorderDxfId="559">
  <tableColumns count="21">
    <tableColumn id="1" xr3:uid="{00000000-0010-0000-0400-000001000000}" name="Zap. št." totalsRowLabel="Vsota" dataDxfId="558" totalsRowDxfId="557"/>
    <tableColumn id="2" xr3:uid="{00000000-0010-0000-0400-000002000000}" name="Tehnična specifikacija živila (stolpec 2, 2a, 2b, 2c)" dataDxfId="556" totalsRowDxfId="555"/>
    <tableColumn id="3" xr3:uid="{00000000-0010-0000-0400-000003000000}" name="ZAHTEVANO PAKIRANJE                    Masa/volumen" dataDxfId="554" totalsRowDxfId="553"/>
    <tableColumn id="4" xr3:uid="{00000000-0010-0000-0400-000004000000}" name=" ZAHTEVANO PAKIRANJE       Enota" dataDxfId="552" totalsRowDxfId="551"/>
    <tableColumn id="21" xr3:uid="{00000000-0010-0000-0400-000015000000}" name="ZAHTEVANA SHEMA KAKOVOSTI" dataDxfId="550" totalsRowDxfId="549"/>
    <tableColumn id="5" xr3:uid="{00000000-0010-0000-0400-000005000000}" name="Okvirna količina za 1 leto" dataDxfId="548" totalsRowDxfId="547" dataCellStyle="Valuta"/>
    <tableColumn id="6" xr3:uid="{00000000-0010-0000-0400-000006000000}" name="Enota mere količine" dataDxfId="546" totalsRowDxfId="545"/>
    <tableColumn id="8" xr3:uid="{00000000-0010-0000-0400-000008000000}" name="Preračunana masa/volumen/kos na enoto kg" dataDxfId="544" totalsRowDxfId="543" dataCellStyle="Valuta"/>
    <tableColumn id="7" xr3:uid="{00000000-0010-0000-0400-000007000000}" name="Živila iz shem kakovosti (kg)" dataDxfId="542" totalsRowDxfId="541" dataCellStyle="Valuta"/>
    <tableColumn id="9" xr3:uid="{00000000-0010-0000-0400-000009000000}" name="Koda za naročanje" dataDxfId="540" totalsRowDxfId="539" dataCellStyle="Valuta"/>
    <tableColumn id="10" xr3:uid="{00000000-0010-0000-0400-00000A000000}" name="BLAGOVNA ZNAMKA ali PROIZVAJALEC" dataDxfId="538" totalsRowDxfId="537" dataCellStyle="Valuta"/>
    <tableColumn id="11" xr3:uid="{00000000-0010-0000-0400-00000B000000}" name=" NAZIV/IME (trgovsko) ponujenega živila  " dataDxfId="536" totalsRowDxfId="535" dataCellStyle="Valuta"/>
    <tableColumn id="12" xr3:uid="{00000000-0010-0000-0400-00000C000000}" name="Dejanska masa/volumen ponujenega živila" dataDxfId="534" totalsRowDxfId="533" dataCellStyle="Valuta"/>
    <tableColumn id="13" xr3:uid="{00000000-0010-0000-0400-00000D000000}" name="cena/enota brez DDV v EUR" dataDxfId="532" totalsRowDxfId="531"/>
    <tableColumn id="14" xr3:uid="{00000000-0010-0000-0400-00000E000000}" name="Cena za dejansko maso/volumen ponujenega živila brez DDV " dataDxfId="530" totalsRowDxfId="529"/>
    <tableColumn id="15" xr3:uid="{00000000-0010-0000-0400-00000F000000}" name="Stopnja DDV (%)" dataDxfId="528" totalsRowDxfId="527"/>
    <tableColumn id="16" xr3:uid="{00000000-0010-0000-04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522" totalsRowDxfId="521">
      <calculatedColumnFormula>+Sklop6[[#This Row],[cena/enota brez DDV v EUR]]*Sklop6[[#This Row],[Okvirna količina za 1 leto]]</calculatedColumnFormula>
    </tableColumn>
    <tableColumn id="19" xr3:uid="{00000000-0010-0000-0400-000013000000}" name="Vrednost za okvirno količino (EUR) z DDV" totalsRowFunction="sum" dataDxfId="520" totalsRowDxfId="519">
      <calculatedColumnFormula>+Sklop6[[#This Row],[Končna cena/enoto mere (EUR) z DDV]]*Sklop6[[#This Row],[Okvirna količina za 1 leto]]</calculatedColumnFormula>
    </tableColumn>
    <tableColumn id="20" xr3:uid="{00000000-0010-0000-04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7" displayName="Sklop7" ref="A15:U103" totalsRowCount="1" headerRowDxfId="516" dataDxfId="514" headerRowBorderDxfId="515" tableBorderDxfId="513" totalsRowBorderDxfId="512">
  <tableColumns count="21">
    <tableColumn id="1" xr3:uid="{00000000-0010-0000-0500-000001000000}" name="Zap. št." totalsRowLabel="Vsota" dataDxfId="511" totalsRowDxfId="510"/>
    <tableColumn id="2" xr3:uid="{00000000-0010-0000-0500-000002000000}" name="Tehnična specifikacija živila (stolpec 2, 2a, 2b, 2c)" dataDxfId="509" totalsRowDxfId="508"/>
    <tableColumn id="3" xr3:uid="{00000000-0010-0000-0500-000003000000}" name="ZAHTEVANO PAKIRANJE                    Masa/volumen" dataDxfId="507" totalsRowDxfId="506"/>
    <tableColumn id="4" xr3:uid="{00000000-0010-0000-0500-000004000000}" name=" ZAHTEVANO PAKIRANJE       Enota" dataDxfId="505" totalsRowDxfId="504"/>
    <tableColumn id="21" xr3:uid="{00000000-0010-0000-0500-000015000000}" name="ZAHTEVANA SHEMA KAKOVOSTI" dataDxfId="503" totalsRowDxfId="502"/>
    <tableColumn id="5" xr3:uid="{00000000-0010-0000-0500-000005000000}" name="Okvirna količina za 1 leto" dataDxfId="501" totalsRowDxfId="500" dataCellStyle="Valuta"/>
    <tableColumn id="6" xr3:uid="{00000000-0010-0000-0500-000006000000}" name="Enota mere količine" dataDxfId="499" totalsRowDxfId="498"/>
    <tableColumn id="8" xr3:uid="{00000000-0010-0000-0500-000008000000}" name="Preračunana masa/volumen/kos na enoto kg" dataDxfId="497" totalsRowDxfId="496" dataCellStyle="Valuta"/>
    <tableColumn id="7" xr3:uid="{00000000-0010-0000-0500-000007000000}" name="Živila iz shem kakovosti (kg)" dataDxfId="495" totalsRowDxfId="494" dataCellStyle="Valuta"/>
    <tableColumn id="9" xr3:uid="{00000000-0010-0000-0500-000009000000}" name="Koda za naročanje" dataDxfId="493" totalsRowDxfId="492" dataCellStyle="Valuta"/>
    <tableColumn id="10" xr3:uid="{00000000-0010-0000-0500-00000A000000}" name="BLAGOVNA ZNAMKA ali PROIZVAJALEC" dataDxfId="491" totalsRowDxfId="490" dataCellStyle="Valuta"/>
    <tableColumn id="11" xr3:uid="{00000000-0010-0000-0500-00000B000000}" name=" NAZIV/IME (trgovsko) ponujenega živila  " dataDxfId="489" totalsRowDxfId="488" dataCellStyle="Valuta"/>
    <tableColumn id="12" xr3:uid="{00000000-0010-0000-0500-00000C000000}" name="Dejanska masa/volumen ponujenega živila" dataDxfId="487" totalsRowDxfId="486" dataCellStyle="Valuta"/>
    <tableColumn id="13" xr3:uid="{00000000-0010-0000-0500-00000D000000}" name="cena/enota brez DDV v EUR" dataDxfId="485" totalsRowDxfId="484"/>
    <tableColumn id="14" xr3:uid="{00000000-0010-0000-0500-00000E000000}" name="Cena za dejansko maso/volumen ponujenega živila brez DDV " dataDxfId="483" totalsRowDxfId="482"/>
    <tableColumn id="15" xr3:uid="{00000000-0010-0000-0500-00000F000000}" name="Stopnja DDV (%)" dataDxfId="481" totalsRowDxfId="480"/>
    <tableColumn id="16" xr3:uid="{00000000-0010-0000-05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475" totalsRowDxfId="474">
      <calculatedColumnFormula>+Sklop7[[#This Row],[cena/enota brez DDV v EUR]]*Sklop7[[#This Row],[Okvirna količina za 1 leto]]</calculatedColumnFormula>
    </tableColumn>
    <tableColumn id="19" xr3:uid="{00000000-0010-0000-0500-000013000000}" name="Vrednost za okvirno količino (EUR) z DDV" totalsRowFunction="sum" dataDxfId="473" totalsRowDxfId="472">
      <calculatedColumnFormula>+Sklop7[[#This Row],[Končna cena/enoto mere (EUR) z DDV]]*Sklop7[[#This Row],[Okvirna količina za 1 leto]]</calculatedColumnFormula>
    </tableColumn>
    <tableColumn id="20" xr3:uid="{00000000-0010-0000-0500-000014000000}" name="Shema kakovosti_x000a_(nacionalne, evropske)_x000a_" dataDxfId="471" totalsRowDxfId="47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9" displayName="Sklop9" ref="A15:U39" totalsRowCount="1" headerRowDxfId="469" dataDxfId="467" headerRowBorderDxfId="468" tableBorderDxfId="466" totalsRowBorderDxfId="465">
  <tableColumns count="21">
    <tableColumn id="1" xr3:uid="{00000000-0010-0000-0600-000001000000}" name="Zap. št." totalsRowLabel="Vsota" dataDxfId="464" totalsRowDxfId="463"/>
    <tableColumn id="2" xr3:uid="{00000000-0010-0000-0600-000002000000}" name="Tehnična specifikacija živila (stolpec 2, 2a, 2b, 2c)" dataDxfId="462" totalsRowDxfId="461"/>
    <tableColumn id="3" xr3:uid="{00000000-0010-0000-0600-000003000000}" name="ZAHTEVANO PAKIRANJE                    Masa/volumen" dataDxfId="460" totalsRowDxfId="459"/>
    <tableColumn id="4" xr3:uid="{00000000-0010-0000-0600-000004000000}" name=" ZAHTEVANO PAKIRANJE       Enota" dataDxfId="458" totalsRowDxfId="457"/>
    <tableColumn id="21" xr3:uid="{00000000-0010-0000-0600-000015000000}" name="ZAHTEVANA SHEMA KAKOVOSTI" dataDxfId="456" totalsRowDxfId="455"/>
    <tableColumn id="5" xr3:uid="{00000000-0010-0000-0600-000005000000}" name="Okvirna količina za 1 leto" dataDxfId="454" totalsRowDxfId="453" dataCellStyle="Valuta"/>
    <tableColumn id="6" xr3:uid="{00000000-0010-0000-0600-000006000000}" name="Enota mere količine" dataDxfId="452" totalsRowDxfId="451"/>
    <tableColumn id="8" xr3:uid="{00000000-0010-0000-0600-000008000000}" name="Preračunana masa/volumen/kos na enoto kg" dataDxfId="450" totalsRowDxfId="449" dataCellStyle="Valuta"/>
    <tableColumn id="7" xr3:uid="{00000000-0010-0000-0600-000007000000}" name="Živila iz shem kakovosti (kg)" dataDxfId="448" totalsRowDxfId="447" dataCellStyle="Valuta"/>
    <tableColumn id="9" xr3:uid="{00000000-0010-0000-0600-000009000000}" name="Koda za naročanje" dataDxfId="446" totalsRowDxfId="445" dataCellStyle="Valuta"/>
    <tableColumn id="10" xr3:uid="{00000000-0010-0000-0600-00000A000000}" name="BLAGOVNA ZNAMKA ali PROIZVAJALEC" dataDxfId="444" totalsRowDxfId="443" dataCellStyle="Valuta"/>
    <tableColumn id="11" xr3:uid="{00000000-0010-0000-0600-00000B000000}" name=" NAZIV/IME (trgovsko) ponujenega živila  " dataDxfId="442" totalsRowDxfId="441" dataCellStyle="Valuta"/>
    <tableColumn id="12" xr3:uid="{00000000-0010-0000-0600-00000C000000}" name="Dejanska masa/volumen ponujenega živila" dataDxfId="440" totalsRowDxfId="439" dataCellStyle="Valuta"/>
    <tableColumn id="13" xr3:uid="{00000000-0010-0000-0600-00000D000000}" name="cena/enota brez DDV v EUR" dataDxfId="438" totalsRowDxfId="437"/>
    <tableColumn id="14" xr3:uid="{00000000-0010-0000-0600-00000E000000}" name="Cena za dejansko maso/volumen ponujenega živila brez DDV " dataDxfId="436" totalsRowDxfId="435"/>
    <tableColumn id="15" xr3:uid="{00000000-0010-0000-0600-00000F000000}" name="Stopnja DDV (%)" dataDxfId="434" totalsRowDxfId="433"/>
    <tableColumn id="16" xr3:uid="{00000000-0010-0000-06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6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600-000012000000}" name="Vrednost za okvirno količino (EUR) brez DDV" totalsRowFunction="sum" dataDxfId="428" totalsRowDxfId="427">
      <calculatedColumnFormula>+Sklop9[[#This Row],[cena/enota brez DDV v EUR]]*Sklop9[[#This Row],[Okvirna količina za 1 leto]]</calculatedColumnFormula>
    </tableColumn>
    <tableColumn id="19" xr3:uid="{00000000-0010-0000-0600-000013000000}" name="Vrednost za okvirno količino (EUR) z DDV" totalsRowFunction="sum" dataDxfId="426" totalsRowDxfId="425">
      <calculatedColumnFormula>+Sklop9[[#This Row],[Končna cena/enoto mere (EUR) z DDV]]*Sklop9[[#This Row],[Okvirna količina za 1 leto]]</calculatedColumnFormula>
    </tableColumn>
    <tableColumn id="20" xr3:uid="{00000000-0010-0000-06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10" displayName="Sklop10" ref="A15:U42" totalsRowCount="1" headerRowDxfId="422" dataDxfId="420" headerRowBorderDxfId="421" tableBorderDxfId="419" totalsRowBorderDxfId="418">
  <tableColumns count="21">
    <tableColumn id="1" xr3:uid="{00000000-0010-0000-0700-000001000000}" name="Zap. št." totalsRowLabel="Vsota" dataDxfId="417" totalsRowDxfId="416"/>
    <tableColumn id="2" xr3:uid="{00000000-0010-0000-0700-000002000000}" name="Tehnična specifikacija živila (stolpec 2, 2a, 2b, 2c)" dataDxfId="415" totalsRowDxfId="414"/>
    <tableColumn id="3" xr3:uid="{00000000-0010-0000-0700-000003000000}" name="ZAHTEVANO PAKIRANJE                    Masa/volumen" dataDxfId="413" totalsRowDxfId="412"/>
    <tableColumn id="4" xr3:uid="{00000000-0010-0000-0700-000004000000}" name=" ZAHTEVANO PAKIRANJE       Enota" dataDxfId="411" totalsRowDxfId="410" dataCellStyle="Valuta"/>
    <tableColumn id="21" xr3:uid="{00000000-0010-0000-0700-000015000000}" name="ZAHTEVANA SHEMA KAKOVOSTI" dataDxfId="409" totalsRowDxfId="408"/>
    <tableColumn id="5" xr3:uid="{00000000-0010-0000-0700-000005000000}" name="Okvirna količina za 1 leto" dataDxfId="407" totalsRowDxfId="406" dataCellStyle="Valuta"/>
    <tableColumn id="6" xr3:uid="{00000000-0010-0000-0700-000006000000}" name="Enota mere količine" dataDxfId="405" totalsRowDxfId="404"/>
    <tableColumn id="8" xr3:uid="{00000000-0010-0000-0700-000008000000}" name="Preračunana masa/volumen/kos na enoto kg" dataDxfId="403" totalsRowDxfId="402" dataCellStyle="Valuta"/>
    <tableColumn id="7" xr3:uid="{00000000-0010-0000-0700-000007000000}" name="Živila iz shem kakovosti (kg)" dataDxfId="401" totalsRowDxfId="400" dataCellStyle="Valuta"/>
    <tableColumn id="9" xr3:uid="{00000000-0010-0000-0700-000009000000}" name="Koda za naročanje" dataDxfId="399" totalsRowDxfId="398" dataCellStyle="Valuta"/>
    <tableColumn id="10" xr3:uid="{00000000-0010-0000-0700-00000A000000}" name="BLAGOVNA ZNAMKA ali PROIZVAJALEC" dataDxfId="397" totalsRowDxfId="396" dataCellStyle="Valuta"/>
    <tableColumn id="11" xr3:uid="{00000000-0010-0000-0700-00000B000000}" name=" NAZIV/IME (trgovsko) ponujenega živila  " dataDxfId="395" totalsRowDxfId="394" dataCellStyle="Valuta"/>
    <tableColumn id="12" xr3:uid="{00000000-0010-0000-0700-00000C000000}" name="Dejanska masa/volumen ponujenega živila" dataDxfId="393" totalsRowDxfId="392" dataCellStyle="Valuta"/>
    <tableColumn id="13" xr3:uid="{00000000-0010-0000-0700-00000D000000}" name="cena/enota brez DDV v EUR" dataDxfId="391" totalsRowDxfId="390"/>
    <tableColumn id="14" xr3:uid="{00000000-0010-0000-0700-00000E000000}" name="Cena za dejansko maso/volumen ponujenega živila brez DDV " dataDxfId="389" totalsRowDxfId="388"/>
    <tableColumn id="15" xr3:uid="{00000000-0010-0000-0700-00000F000000}" name="Stopnja DDV (%)" dataDxfId="387" totalsRowDxfId="386"/>
    <tableColumn id="16" xr3:uid="{00000000-0010-0000-0700-000010000000}" name="Davek (EUR)" dataDxfId="385" totalsRowDxfId="384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383" totalsRowDxfId="382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381" totalsRowDxfId="380">
      <calculatedColumnFormula>+Sklop10[[#This Row],[cena/enota brez DDV v EUR]]*Sklop10[[#This Row],[Okvirna količina za 1 leto]]</calculatedColumnFormula>
    </tableColumn>
    <tableColumn id="19" xr3:uid="{00000000-0010-0000-0700-000013000000}" name="Vrednost za okvirno količino (EUR) z DDV" totalsRowFunction="sum" dataDxfId="379" totalsRowDxfId="378">
      <calculatedColumnFormula>+Sklop10[[#This Row],[Končna cena/enoto mere (EUR) z DDV]]*Sklop10[[#This Row],[Okvirna količina za 1 leto]]</calculatedColumnFormula>
    </tableColumn>
    <tableColumn id="20" xr3:uid="{00000000-0010-0000-07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8000000}" name="Sklop14" displayName="Sklop14" ref="A15:U43" totalsRowCount="1" headerRowDxfId="375" dataDxfId="373" headerRowBorderDxfId="374" tableBorderDxfId="372" totalsRowBorderDxfId="371">
  <tableColumns count="21">
    <tableColumn id="1" xr3:uid="{00000000-0010-0000-0800-000001000000}" name="Zap. št." totalsRowLabel="Vsota" dataDxfId="370" totalsRowDxfId="369"/>
    <tableColumn id="2" xr3:uid="{00000000-0010-0000-0800-000002000000}" name="Tehnična specifikacija živila (stolpec 2, 2a, 2b, 2c)" dataDxfId="368" totalsRowDxfId="367"/>
    <tableColumn id="3" xr3:uid="{00000000-0010-0000-0800-000003000000}" name="ZAHTEVANO PAKIRANJE                    Masa/volumen" dataDxfId="366" totalsRowDxfId="365"/>
    <tableColumn id="4" xr3:uid="{00000000-0010-0000-0800-000004000000}" name=" ZAHTEVANO PAKIRANJE       Enota" dataDxfId="364" totalsRowDxfId="363"/>
    <tableColumn id="21" xr3:uid="{00000000-0010-0000-0800-000015000000}" name="ZAHTEVANA SHEMA KAKOVOSTI" dataDxfId="362" totalsRowDxfId="361"/>
    <tableColumn id="5" xr3:uid="{00000000-0010-0000-0800-000005000000}" name="Okvirna količina za 1 leto" dataDxfId="360" totalsRowDxfId="359" dataCellStyle="Valuta"/>
    <tableColumn id="6" xr3:uid="{00000000-0010-0000-0800-000006000000}" name="Enota mere količine" dataDxfId="358" totalsRowDxfId="357"/>
    <tableColumn id="8" xr3:uid="{00000000-0010-0000-0800-000008000000}" name="Preračunana masa/volumen/kos na enoto kg" dataDxfId="356" totalsRowDxfId="355" dataCellStyle="Valuta"/>
    <tableColumn id="7" xr3:uid="{00000000-0010-0000-0800-000007000000}" name="Živila iz shem kakovosti (kg)" dataDxfId="354" totalsRowDxfId="353" dataCellStyle="Valuta"/>
    <tableColumn id="9" xr3:uid="{00000000-0010-0000-0800-000009000000}" name="Koda za naročanje" dataDxfId="352" totalsRowDxfId="351" dataCellStyle="Valuta"/>
    <tableColumn id="10" xr3:uid="{00000000-0010-0000-0800-00000A000000}" name="BLAGOVNA ZNAMKA ali PROIZVAJALEC" dataDxfId="350" totalsRowDxfId="349" dataCellStyle="Valuta"/>
    <tableColumn id="11" xr3:uid="{00000000-0010-0000-0800-00000B000000}" name=" NAZIV/IME (trgovsko) ponujenega živila  " dataDxfId="348" totalsRowDxfId="347" dataCellStyle="Valuta"/>
    <tableColumn id="12" xr3:uid="{00000000-0010-0000-0800-00000C000000}" name="Dejanska masa/volumen ponujenega živila" dataDxfId="346" totalsRowDxfId="345" dataCellStyle="Valuta"/>
    <tableColumn id="13" xr3:uid="{00000000-0010-0000-0800-00000D000000}" name="cena/enota brez DDV v EUR" dataDxfId="344" totalsRowDxfId="343"/>
    <tableColumn id="14" xr3:uid="{00000000-0010-0000-0800-00000E000000}" name="Cena za dejansko maso/volumen ponujenega živila brez DDV " dataDxfId="342" totalsRowDxfId="341"/>
    <tableColumn id="15" xr3:uid="{00000000-0010-0000-0800-00000F000000}" name="Stopnja DDV (%)" dataDxfId="340" totalsRowDxfId="339"/>
    <tableColumn id="16" xr3:uid="{00000000-0010-0000-0800-000010000000}" name="Davek (EUR)" dataDxfId="338" totalsRowDxfId="337">
      <calculatedColumnFormula>+Sklop14[[#This Row],[cena/enota brez DDV v EUR]]*Sklop14[[#This Row],[Stopnja DDV (%)]]</calculatedColumnFormula>
    </tableColumn>
    <tableColumn id="17" xr3:uid="{00000000-0010-0000-0800-000011000000}" name="Končna cena/enoto mere (EUR) z DDV" dataDxfId="336" totalsRowDxfId="335">
      <calculatedColumnFormula>+Sklop14[[#This Row],[cena/enota brez DDV v EUR]]+Sklop14[[#This Row],[Davek (EUR)]]</calculatedColumnFormula>
    </tableColumn>
    <tableColumn id="18" xr3:uid="{00000000-0010-0000-0800-000012000000}" name="Vrednost za okvirno količino (EUR) brez DDV" totalsRowFunction="sum" dataDxfId="334" totalsRowDxfId="333">
      <calculatedColumnFormula>+Sklop14[[#This Row],[cena/enota brez DDV v EUR]]*Sklop14[[#This Row],[Okvirna količina za 1 leto]]</calculatedColumnFormula>
    </tableColumn>
    <tableColumn id="19" xr3:uid="{00000000-0010-0000-0800-000013000000}" name="Vrednost za okvirno količino (EUR) z DDV" totalsRowFunction="sum" dataDxfId="332" totalsRowDxfId="331">
      <calculatedColumnFormula>+Sklop14[[#This Row],[Končna cena/enoto mere (EUR) z DDV]]*Sklop14[[#This Row],[Okvirna količina za 1 leto]]</calculatedColumnFormula>
    </tableColumn>
    <tableColumn id="20" xr3:uid="{00000000-0010-0000-08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9000000}" name="Sklop15" displayName="Sklop15" ref="A15:U42" totalsRowCount="1" headerRowDxfId="328" dataDxfId="326" headerRowBorderDxfId="327" tableBorderDxfId="325" totalsRowBorderDxfId="324">
  <tableColumns count="21">
    <tableColumn id="1" xr3:uid="{00000000-0010-0000-0900-000001000000}" name="Zap. št." totalsRowLabel="Vsota" dataDxfId="323" totalsRowDxfId="322"/>
    <tableColumn id="2" xr3:uid="{00000000-0010-0000-0900-000002000000}" name="Tehnična specifikacija živila (stolpec 2, 2a, 2b, 2c)" dataDxfId="321" totalsRowDxfId="320"/>
    <tableColumn id="3" xr3:uid="{00000000-0010-0000-0900-000003000000}" name="ZAHTEVANO PAKIRANJE                    Masa/volumen" dataDxfId="319" totalsRowDxfId="318"/>
    <tableColumn id="4" xr3:uid="{00000000-0010-0000-0900-000004000000}" name=" ZAHTEVANO PAKIRANJE       Enota" dataDxfId="317" totalsRowDxfId="316"/>
    <tableColumn id="21" xr3:uid="{00000000-0010-0000-0900-000015000000}" name="ZAHTEVANA SHEMA KAKOVOSTI" dataDxfId="315" totalsRowDxfId="314"/>
    <tableColumn id="5" xr3:uid="{00000000-0010-0000-0900-000005000000}" name="Okvirna količina za 1 leto" dataDxfId="313" totalsRowDxfId="312" dataCellStyle="Valuta"/>
    <tableColumn id="6" xr3:uid="{00000000-0010-0000-0900-000006000000}" name="Enota mere količine" dataDxfId="311" totalsRowDxfId="310"/>
    <tableColumn id="8" xr3:uid="{00000000-0010-0000-0900-000008000000}" name="Preračunana masa/volumen/kos na enoto kg" dataDxfId="309" totalsRowDxfId="308" dataCellStyle="Valuta"/>
    <tableColumn id="7" xr3:uid="{00000000-0010-0000-0900-000007000000}" name="Živila iz shem kakovosti (kg)" dataDxfId="307" totalsRowDxfId="306" dataCellStyle="Valuta"/>
    <tableColumn id="9" xr3:uid="{00000000-0010-0000-0900-000009000000}" name="Koda za naročanje" dataDxfId="305" totalsRowDxfId="304" dataCellStyle="Valuta"/>
    <tableColumn id="10" xr3:uid="{00000000-0010-0000-0900-00000A000000}" name="BLAGOVNA ZNAMKA ali PROIZVAJALEC" dataDxfId="303" totalsRowDxfId="302" dataCellStyle="Valuta"/>
    <tableColumn id="11" xr3:uid="{00000000-0010-0000-0900-00000B000000}" name=" NAZIV/IME (trgovsko) ponujenega živila  " dataDxfId="301" totalsRowDxfId="300" dataCellStyle="Valuta"/>
    <tableColumn id="12" xr3:uid="{00000000-0010-0000-0900-00000C000000}" name="Dejanska masa/volumen ponujenega živila" dataDxfId="299" totalsRowDxfId="298" dataCellStyle="Valuta"/>
    <tableColumn id="13" xr3:uid="{00000000-0010-0000-0900-00000D000000}" name="cena/enota brez DDV v EUR" dataDxfId="297" totalsRowDxfId="296"/>
    <tableColumn id="14" xr3:uid="{00000000-0010-0000-0900-00000E000000}" name="Cena za dejansko maso/volumen ponujenega živila brez DDV " dataDxfId="295" totalsRowDxfId="294"/>
    <tableColumn id="15" xr3:uid="{00000000-0010-0000-0900-00000F000000}" name="Stopnja DDV (%)" dataDxfId="293" totalsRowDxfId="292"/>
    <tableColumn id="16" xr3:uid="{00000000-0010-0000-09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9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900-000012000000}" name="Vrednost za okvirno količino (EUR) brez DDV" totalsRowFunction="sum" dataDxfId="287" totalsRowDxfId="286">
      <calculatedColumnFormula>+Sklop15[[#This Row],[cena/enota brez DDV v EUR]]*Sklop15[[#This Row],[Okvirna količina za 1 leto]]</calculatedColumnFormula>
    </tableColumn>
    <tableColumn id="19" xr3:uid="{00000000-0010-0000-0900-000013000000}" name="Vrednost za okvirno količino (EUR) z DDV" totalsRowFunction="sum" dataDxfId="285" totalsRowDxfId="284">
      <calculatedColumnFormula>+Sklop15[[#This Row],[Končna cena/enoto mere (EUR) z DDV]]*Sklop15[[#This Row],[Okvirna količina za 1 leto]]</calculatedColumnFormula>
    </tableColumn>
    <tableColumn id="20" xr3:uid="{00000000-0010-0000-09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A000000}" name="Sklop18" displayName="Sklop18" ref="A15:U33" totalsRowCount="1" headerRowDxfId="281" dataDxfId="279" headerRowBorderDxfId="280" tableBorderDxfId="278" totalsRowBorderDxfId="277">
  <tableColumns count="21">
    <tableColumn id="1" xr3:uid="{00000000-0010-0000-0A00-000001000000}" name="Zap. št." totalsRowLabel="Vsota" dataDxfId="276" totalsRowDxfId="275"/>
    <tableColumn id="2" xr3:uid="{00000000-0010-0000-0A00-000002000000}" name="Tehnična specifikacija živila (stolpec 2, 2a, 2b, 2c)" dataDxfId="274" totalsRowDxfId="273"/>
    <tableColumn id="3" xr3:uid="{00000000-0010-0000-0A00-000003000000}" name="ZAHTEVANO PAKIRANJE                    Masa/volumen" dataDxfId="272" totalsRowDxfId="271"/>
    <tableColumn id="4" xr3:uid="{00000000-0010-0000-0A00-000004000000}" name=" ZAHTEVANO PAKIRANJE       Enota" dataDxfId="270" totalsRowDxfId="269"/>
    <tableColumn id="21" xr3:uid="{00000000-0010-0000-0A00-000015000000}" name="ZAHTEVANA SHEMA KAKOVOSTI" dataDxfId="268" totalsRowDxfId="267"/>
    <tableColumn id="5" xr3:uid="{00000000-0010-0000-0A00-000005000000}" name="Okvirna količina za 1 leto" dataDxfId="266" totalsRowDxfId="265" dataCellStyle="Valuta"/>
    <tableColumn id="6" xr3:uid="{00000000-0010-0000-0A00-000006000000}" name="Enota mere količine" dataDxfId="264" totalsRowDxfId="263"/>
    <tableColumn id="8" xr3:uid="{00000000-0010-0000-0A00-000008000000}" name="Preračunana masa/volumen/kos na enoto kg" dataDxfId="262" totalsRowDxfId="261" dataCellStyle="Valuta"/>
    <tableColumn id="7" xr3:uid="{00000000-0010-0000-0A00-000007000000}" name="Živila iz shem kakovosti (kg)" dataDxfId="260" totalsRowDxfId="259" dataCellStyle="Valuta"/>
    <tableColumn id="9" xr3:uid="{00000000-0010-0000-0A00-000009000000}" name="Koda za naročanje" dataDxfId="258" totalsRowDxfId="257" dataCellStyle="Valuta"/>
    <tableColumn id="10" xr3:uid="{00000000-0010-0000-0A00-00000A000000}" name="BLAGOVNA ZNAMKA ali PROIZVAJALEC" dataDxfId="256" totalsRowDxfId="255" dataCellStyle="Valuta"/>
    <tableColumn id="11" xr3:uid="{00000000-0010-0000-0A00-00000B000000}" name=" NAZIV/IME (trgovsko) ponujenega živila  " dataDxfId="254" totalsRowDxfId="253" dataCellStyle="Valuta"/>
    <tableColumn id="12" xr3:uid="{00000000-0010-0000-0A00-00000C000000}" name="Dejanska masa/volumen ponujenega živila" dataDxfId="252" totalsRowDxfId="251" dataCellStyle="Valuta"/>
    <tableColumn id="13" xr3:uid="{00000000-0010-0000-0A00-00000D000000}" name="cena/enota brez DDV v EUR" dataDxfId="250" totalsRowDxfId="249"/>
    <tableColumn id="14" xr3:uid="{00000000-0010-0000-0A00-00000E000000}" name="Cena za dejansko maso/volumen ponujenega živila brez DDV " dataDxfId="248" totalsRowDxfId="247"/>
    <tableColumn id="15" xr3:uid="{00000000-0010-0000-0A00-00000F000000}" name="Stopnja DDV (%)" dataDxfId="246" totalsRowDxfId="245"/>
    <tableColumn id="16" xr3:uid="{00000000-0010-0000-0A00-000010000000}" name="Davek (EUR)" dataDxfId="244" totalsRowDxfId="243">
      <calculatedColumnFormula>+Sklop18[[#This Row],[cena/enota brez DDV v EUR]]*Sklop18[[#This Row],[Stopnja DDV (%)]]</calculatedColumnFormula>
    </tableColumn>
    <tableColumn id="17" xr3:uid="{00000000-0010-0000-0A00-000011000000}" name="Končna cena/enoto mere (EUR) z DDV" dataDxfId="242" totalsRowDxfId="241">
      <calculatedColumnFormula>+Sklop18[[#This Row],[cena/enota brez DDV v EUR]]+Sklop18[[#This Row],[Davek (EUR)]]</calculatedColumnFormula>
    </tableColumn>
    <tableColumn id="18" xr3:uid="{00000000-0010-0000-0A00-000012000000}" name="Vrednost za okvirno količino (EUR) brez DDV" totalsRowFunction="sum" dataDxfId="240" totalsRowDxfId="239">
      <calculatedColumnFormula>+Sklop18[[#This Row],[cena/enota brez DDV v EUR]]*Sklop18[[#This Row],[Okvirna količina za 1 leto]]</calculatedColumnFormula>
    </tableColumn>
    <tableColumn id="19" xr3:uid="{00000000-0010-0000-0A00-000013000000}" name="Vrednost za okvirno količino (EUR) z DDV" totalsRowFunction="sum" dataDxfId="238" totalsRowDxfId="237">
      <calculatedColumnFormula>+Sklop18[[#This Row],[Končna cena/enoto mere (EUR) z DDV]]*Sklop18[[#This Row],[Okvirna količina za 1 leto]]</calculatedColumnFormula>
    </tableColumn>
    <tableColumn id="20" xr3:uid="{00000000-0010-0000-0A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B000000}" name="Sklop16" displayName="Sklop16" ref="A15:U41" totalsRowCount="1" headerRowDxfId="234" dataDxfId="232" headerRowBorderDxfId="233" tableBorderDxfId="231" totalsRowBorderDxfId="230">
  <tableColumns count="21">
    <tableColumn id="1" xr3:uid="{00000000-0010-0000-0B00-000001000000}" name="Zap. št." totalsRowLabel="Vsota" dataDxfId="229" totalsRowDxfId="228"/>
    <tableColumn id="2" xr3:uid="{00000000-0010-0000-0B00-000002000000}" name="Tehnična specifikacija živila (stolpec 2, 2a, 2b, 2c)" dataDxfId="227" totalsRowDxfId="226"/>
    <tableColumn id="3" xr3:uid="{00000000-0010-0000-0B00-000003000000}" name="ZAHTEVANO PAKIRANJE                    Masa/volumen" dataDxfId="225" totalsRowDxfId="224"/>
    <tableColumn id="4" xr3:uid="{00000000-0010-0000-0B00-000004000000}" name=" ZAHTEVANO PAKIRANJE       Enota" dataDxfId="223" totalsRowDxfId="222"/>
    <tableColumn id="21" xr3:uid="{00000000-0010-0000-0B00-000015000000}" name="ZAHTEVANA SHEMA KAKOVOSTI" dataDxfId="221" totalsRowDxfId="220"/>
    <tableColumn id="5" xr3:uid="{00000000-0010-0000-0B00-000005000000}" name="Okvirna količina za 1 leto" dataDxfId="219" totalsRowDxfId="218" dataCellStyle="Valuta"/>
    <tableColumn id="6" xr3:uid="{00000000-0010-0000-0B00-000006000000}" name="Enota mere količine" dataDxfId="217" totalsRowDxfId="216"/>
    <tableColumn id="8" xr3:uid="{00000000-0010-0000-0B00-000008000000}" name="Preračunana masa/volumen/kos na enoto kg" dataDxfId="215" totalsRowDxfId="214" dataCellStyle="Valuta"/>
    <tableColumn id="7" xr3:uid="{00000000-0010-0000-0B00-000007000000}" name="Živila iz shem kakovosti (kg)" dataDxfId="213" totalsRowDxfId="212" dataCellStyle="Valuta"/>
    <tableColumn id="9" xr3:uid="{00000000-0010-0000-0B00-000009000000}" name="Koda za naročanje" dataDxfId="211" totalsRowDxfId="210" dataCellStyle="Valuta"/>
    <tableColumn id="10" xr3:uid="{00000000-0010-0000-0B00-00000A000000}" name="BLAGOVNA ZNAMKA ali PROIZVAJALEC" dataDxfId="209" totalsRowDxfId="208" dataCellStyle="Valuta"/>
    <tableColumn id="11" xr3:uid="{00000000-0010-0000-0B00-00000B000000}" name=" NAZIV/IME (trgovsko) ponujenega živila  " dataDxfId="207" totalsRowDxfId="206" dataCellStyle="Valuta"/>
    <tableColumn id="12" xr3:uid="{00000000-0010-0000-0B00-00000C000000}" name="Dejanska masa/volumen ponujenega živila" dataDxfId="205" totalsRowDxfId="204" dataCellStyle="Valuta"/>
    <tableColumn id="13" xr3:uid="{00000000-0010-0000-0B00-00000D000000}" name="cena/enota brez DDV v EUR" dataDxfId="203" totalsRowDxfId="202"/>
    <tableColumn id="14" xr3:uid="{00000000-0010-0000-0B00-00000E000000}" name="Cena za dejansko maso/volumen ponujenega živila brez DDV " dataDxfId="201" totalsRowDxfId="200"/>
    <tableColumn id="15" xr3:uid="{00000000-0010-0000-0B00-00000F000000}" name="Stopnja DDV (%)" dataDxfId="199" totalsRowDxfId="198"/>
    <tableColumn id="16" xr3:uid="{00000000-0010-0000-0B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B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B00-000012000000}" name="Vrednost za okvirno količino (EUR) brez DDV" totalsRowFunction="sum" dataDxfId="193" totalsRowDxfId="192">
      <calculatedColumnFormula>+Sklop16[[#This Row],[cena/enota brez DDV v EUR]]*Sklop16[[#This Row],[Okvirna količina za 1 leto]]</calculatedColumnFormula>
    </tableColumn>
    <tableColumn id="19" xr3:uid="{00000000-0010-0000-0B00-000013000000}" name="Vrednost za okvirno količino (EUR) z DDV" totalsRowFunction="sum" dataDxfId="191" totalsRowDxfId="190">
      <calculatedColumnFormula>+Sklop16[[#This Row],[Končna cena/enoto mere (EUR) z DDV]]*Sklop16[[#This Row],[Okvirna količina za 1 leto]]</calculatedColumnFormula>
    </tableColumn>
    <tableColumn id="20" xr3:uid="{00000000-0010-0000-0B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C000000}" name="Sklop17" displayName="Sklop17" ref="A15:U70" totalsRowCount="1" headerRowDxfId="187" dataDxfId="185" headerRowBorderDxfId="186" tableBorderDxfId="184" totalsRowBorderDxfId="183">
  <tableColumns count="21">
    <tableColumn id="1" xr3:uid="{00000000-0010-0000-0C00-000001000000}" name="Zap. št." totalsRowLabel="Vsota" dataDxfId="182" totalsRowDxfId="181"/>
    <tableColumn id="2" xr3:uid="{00000000-0010-0000-0C00-000002000000}" name="Tehnična specifikacija živila (stolpec 2, 2a, 2b, 2c)" dataDxfId="180" totalsRowDxfId="179"/>
    <tableColumn id="3" xr3:uid="{00000000-0010-0000-0C00-000003000000}" name="ZAHTEVANO PAKIRANJE                    Masa/volumen" dataDxfId="178" totalsRowDxfId="177"/>
    <tableColumn id="4" xr3:uid="{00000000-0010-0000-0C00-000004000000}" name=" ZAHTEVANO PAKIRANJE       Enota" dataDxfId="176" totalsRowDxfId="175"/>
    <tableColumn id="21" xr3:uid="{00000000-0010-0000-0C00-000015000000}" name="ZAHTEVANA SHEMA KAKOVOSTI" dataDxfId="174" totalsRowDxfId="173"/>
    <tableColumn id="5" xr3:uid="{00000000-0010-0000-0C00-000005000000}" name="Okvirna količina za 1 leto" dataDxfId="172" totalsRowDxfId="171" dataCellStyle="Valuta"/>
    <tableColumn id="6" xr3:uid="{00000000-0010-0000-0C00-000006000000}" name="Enota mere količine" dataDxfId="170" totalsRowDxfId="169"/>
    <tableColumn id="8" xr3:uid="{00000000-0010-0000-0C00-000008000000}" name="Preračunana masa/volumen/kos na enoto kg" dataDxfId="168" totalsRowDxfId="167" dataCellStyle="Valuta"/>
    <tableColumn id="7" xr3:uid="{00000000-0010-0000-0C00-000007000000}" name="Živila iz shem kakovosti (kg)" dataDxfId="166" totalsRowDxfId="165" dataCellStyle="Valuta"/>
    <tableColumn id="9" xr3:uid="{00000000-0010-0000-0C00-000009000000}" name="Koda za naročanje" dataDxfId="164" totalsRowDxfId="163" dataCellStyle="Valuta"/>
    <tableColumn id="10" xr3:uid="{00000000-0010-0000-0C00-00000A000000}" name="BLAGOVNA ZNAMKA ali PROIZVAJALEC" dataDxfId="162" totalsRowDxfId="161" dataCellStyle="Valuta"/>
    <tableColumn id="11" xr3:uid="{00000000-0010-0000-0C00-00000B000000}" name=" NAZIV/IME (trgovsko) ponujenega živila  " dataDxfId="160" totalsRowDxfId="159" dataCellStyle="Valuta"/>
    <tableColumn id="12" xr3:uid="{00000000-0010-0000-0C00-00000C000000}" name="Dejanska masa/volumen ponujenega živila" dataDxfId="158" totalsRowDxfId="157" dataCellStyle="Valuta"/>
    <tableColumn id="13" xr3:uid="{00000000-0010-0000-0C00-00000D000000}" name="cena/enota brez DDV v EUR" dataDxfId="156" totalsRowDxfId="155"/>
    <tableColumn id="14" xr3:uid="{00000000-0010-0000-0C00-00000E000000}" name="Cena za dejansko maso/volumen ponujenega živila brez DDV " dataDxfId="154" totalsRowDxfId="153"/>
    <tableColumn id="15" xr3:uid="{00000000-0010-0000-0C00-00000F000000}" name="Stopnja DDV (%)" dataDxfId="152" totalsRowDxfId="151"/>
    <tableColumn id="16" xr3:uid="{00000000-0010-0000-0C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0C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0C00-000012000000}" name="Vrednost za okvirno količino (EUR) brez DDV" totalsRowFunction="sum" dataDxfId="146" totalsRowDxfId="145">
      <calculatedColumnFormula>+Sklop17[[#This Row],[cena/enota brez DDV v EUR]]*Sklop17[[#This Row],[Okvirna količina za 1 leto]]</calculatedColumnFormula>
    </tableColumn>
    <tableColumn id="19" xr3:uid="{00000000-0010-0000-0C00-000013000000}" name="Vrednost za okvirno količino (EUR) z DDV" totalsRowFunction="sum" dataDxfId="144" totalsRowDxfId="143">
      <calculatedColumnFormula>+Sklop17[[#This Row],[Končna cena/enoto mere (EUR) z DDV]]*Sklop17[[#This Row],[Okvirna količina za 1 leto]]</calculatedColumnFormula>
    </tableColumn>
    <tableColumn id="20" xr3:uid="{00000000-0010-0000-0C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D000000}" name="Sklop20" displayName="Sklop20" ref="A15:U164" totalsRowCount="1" headerRowDxfId="140" dataDxfId="138" headerRowBorderDxfId="139" tableBorderDxfId="137" totalsRowBorderDxfId="136">
  <tableColumns count="21">
    <tableColumn id="1" xr3:uid="{00000000-0010-0000-0D00-000001000000}" name="Zap. št." totalsRowLabel="Vsota" dataDxfId="135" totalsRowDxfId="134"/>
    <tableColumn id="2" xr3:uid="{00000000-0010-0000-0D00-000002000000}" name="Tehnična specifikacija živila (stolpec 2, 2a, 2b, 2c)" dataDxfId="133" totalsRowDxfId="132"/>
    <tableColumn id="3" xr3:uid="{00000000-0010-0000-0D00-000003000000}" name="ZAHTEVANO PAKIRANJE                    Masa/volumen" dataDxfId="131" totalsRowDxfId="130"/>
    <tableColumn id="4" xr3:uid="{00000000-0010-0000-0D00-000004000000}" name=" ZAHTEVANO PAKIRANJE       Enota" dataDxfId="129" totalsRowDxfId="128"/>
    <tableColumn id="21" xr3:uid="{00000000-0010-0000-0D00-000015000000}" name="ZAHTEVANA SHEMA KAKOVOSTI" dataDxfId="127" totalsRowDxfId="126"/>
    <tableColumn id="5" xr3:uid="{00000000-0010-0000-0D00-000005000000}" name="Okvirna količina za 1 leto" dataDxfId="125" totalsRowDxfId="124" dataCellStyle="Valuta"/>
    <tableColumn id="6" xr3:uid="{00000000-0010-0000-0D00-000006000000}" name="Enota mere količine" dataDxfId="123" totalsRowDxfId="122"/>
    <tableColumn id="8" xr3:uid="{00000000-0010-0000-0D00-000008000000}" name="Preračunana masa/volumen/kos na enoto kg" dataDxfId="121" totalsRowDxfId="120" dataCellStyle="Valuta"/>
    <tableColumn id="7" xr3:uid="{00000000-0010-0000-0D00-000007000000}" name="Živila iz shem kakovosti (kg)" dataDxfId="119" totalsRowDxfId="118" dataCellStyle="Valuta"/>
    <tableColumn id="9" xr3:uid="{00000000-0010-0000-0D00-000009000000}" name="Koda za naročanje" dataDxfId="117" totalsRowDxfId="116" dataCellStyle="Valuta"/>
    <tableColumn id="10" xr3:uid="{00000000-0010-0000-0D00-00000A000000}" name="BLAGOVNA ZNAMKA ali PROIZVAJALEC" dataDxfId="115" totalsRowDxfId="114" dataCellStyle="Valuta"/>
    <tableColumn id="11" xr3:uid="{00000000-0010-0000-0D00-00000B000000}" name=" NAZIV/IME (trgovsko) ponujenega živila  " dataDxfId="113" totalsRowDxfId="112" dataCellStyle="Valuta"/>
    <tableColumn id="12" xr3:uid="{00000000-0010-0000-0D00-00000C000000}" name="Dejanska masa/volumen ponujenega živila" dataDxfId="111" totalsRowDxfId="110" dataCellStyle="Valuta"/>
    <tableColumn id="13" xr3:uid="{00000000-0010-0000-0D00-00000D000000}" name="cena/enota brez DDV v EUR" dataDxfId="109" totalsRowDxfId="108"/>
    <tableColumn id="14" xr3:uid="{00000000-0010-0000-0D00-00000E000000}" name="Cena za dejansko maso/volumen ponujenega živila brez DDV " dataDxfId="107" totalsRowDxfId="106"/>
    <tableColumn id="15" xr3:uid="{00000000-0010-0000-0D00-00000F000000}" name="Stopnja DDV (%)" dataDxfId="105" totalsRowDxfId="104"/>
    <tableColumn id="16" xr3:uid="{00000000-0010-0000-0D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0D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0D00-000012000000}" name="Vrednost za okvirno količino (EUR) brez DDV" totalsRowFunction="sum" dataDxfId="99" totalsRowDxfId="98">
      <calculatedColumnFormula>+Sklop20[[#This Row],[cena/enota brez DDV v EUR]]*Sklop20[[#This Row],[Okvirna količina za 1 leto]]</calculatedColumnFormula>
    </tableColumn>
    <tableColumn id="19" xr3:uid="{00000000-0010-0000-0D00-000013000000}" name="Vrednost za okvirno količino (EUR) z DDV" totalsRowFunction="sum" dataDxfId="97" totalsRowDxfId="96">
      <calculatedColumnFormula>+Sklop20[[#This Row],[Končna cena/enoto mere (EUR) z DDV]]*Sklop20[[#This Row],[Okvirna količina za 1 leto]]</calculatedColumnFormula>
    </tableColumn>
    <tableColumn id="20" xr3:uid="{00000000-0010-0000-0D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E000000}" name="Sklop21" displayName="Sklop21" ref="A15:U51" totalsRowCount="1" headerRowDxfId="93" dataDxfId="91" headerRowBorderDxfId="92" tableBorderDxfId="90" totalsRowBorderDxfId="89">
  <tableColumns count="21">
    <tableColumn id="1" xr3:uid="{00000000-0010-0000-0E00-000001000000}" name="Zap. št." totalsRowLabel="Vsota" dataDxfId="88" totalsRowDxfId="87"/>
    <tableColumn id="2" xr3:uid="{00000000-0010-0000-0E00-000002000000}" name="Tehnična specifikacija živila (stolpec 2, 2a, 2b, 2c)" dataDxfId="86" totalsRowDxfId="85"/>
    <tableColumn id="3" xr3:uid="{00000000-0010-0000-0E00-000003000000}" name="ZAHTEVANO PAKIRANJE                    Masa/volumen" dataDxfId="84" totalsRowDxfId="83"/>
    <tableColumn id="4" xr3:uid="{00000000-0010-0000-0E00-000004000000}" name=" ZAHTEVANO PAKIRANJE       Enota" dataDxfId="82" totalsRowDxfId="81"/>
    <tableColumn id="21" xr3:uid="{00000000-0010-0000-0E00-000015000000}" name="ZAHTEVANA SHEMA KAKOVOSTI" dataDxfId="80" totalsRowDxfId="79"/>
    <tableColumn id="5" xr3:uid="{00000000-0010-0000-0E00-000005000000}" name="Okvirna količina za 1 leto" dataDxfId="78" totalsRowDxfId="77" dataCellStyle="Valuta"/>
    <tableColumn id="6" xr3:uid="{00000000-0010-0000-0E00-000006000000}" name="Enota mere količine" dataDxfId="76" totalsRowDxfId="75"/>
    <tableColumn id="8" xr3:uid="{00000000-0010-0000-0E00-000008000000}" name="Preračunana masa/volumen/kos na enoto kg" dataDxfId="74" totalsRowDxfId="73" dataCellStyle="Valuta"/>
    <tableColumn id="7" xr3:uid="{00000000-0010-0000-0E00-000007000000}" name="Živila iz shem kakovosti (kg)" dataDxfId="72" totalsRowDxfId="71" dataCellStyle="Valuta"/>
    <tableColumn id="9" xr3:uid="{00000000-0010-0000-0E00-000009000000}" name="Koda za naročanje" dataDxfId="70" totalsRowDxfId="69" dataCellStyle="Valuta"/>
    <tableColumn id="10" xr3:uid="{00000000-0010-0000-0E00-00000A000000}" name="BLAGOVNA ZNAMKA ali PROIZVAJALEC" dataDxfId="68" totalsRowDxfId="67" dataCellStyle="Valuta"/>
    <tableColumn id="11" xr3:uid="{00000000-0010-0000-0E00-00000B000000}" name=" NAZIV/IME (trgovsko) ponujenega živila  " dataDxfId="66" totalsRowDxfId="65" dataCellStyle="Valuta"/>
    <tableColumn id="12" xr3:uid="{00000000-0010-0000-0E00-00000C000000}" name="Dejanska masa/volumen ponujenega živila" dataDxfId="64" totalsRowDxfId="63" dataCellStyle="Valuta"/>
    <tableColumn id="13" xr3:uid="{00000000-0010-0000-0E00-00000D000000}" name="cena/enota brez DDV v EUR" dataDxfId="62" totalsRowDxfId="61"/>
    <tableColumn id="14" xr3:uid="{00000000-0010-0000-0E00-00000E000000}" name="Cena za dejansko maso/volumen ponujenega živila brez DDV " dataDxfId="60" totalsRowDxfId="59"/>
    <tableColumn id="15" xr3:uid="{00000000-0010-0000-0E00-00000F000000}" name="Stopnja DDV (%)" dataDxfId="58" totalsRowDxfId="57"/>
    <tableColumn id="16" xr3:uid="{00000000-0010-0000-0E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0E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0E00-000012000000}" name="Vrednost za okvirno količino (EUR) brez DDV" totalsRowFunction="sum" dataDxfId="52" totalsRowDxfId="51">
      <calculatedColumnFormula>+Sklop21[[#This Row],[cena/enota brez DDV v EUR]]*Sklop21[[#This Row],[Okvirna količina za 1 leto]]</calculatedColumnFormula>
    </tableColumn>
    <tableColumn id="19" xr3:uid="{00000000-0010-0000-0E00-000013000000}" name="Vrednost za okvirno količino (EUR) z DDV" totalsRowFunction="sum" dataDxfId="50" totalsRowDxfId="49">
      <calculatedColumnFormula>+Sklop21[[#This Row],[Končna cena/enoto mere (EUR) z DDV]]*Sklop21[[#This Row],[Okvirna količina za 1 leto]]</calculatedColumnFormula>
    </tableColumn>
    <tableColumn id="20" xr3:uid="{00000000-0010-0000-0E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F000000}" name="Sklop22" displayName="Sklop22" ref="A15:U29" totalsRowCount="1" headerRowDxfId="46" dataDxfId="44" headerRowBorderDxfId="45" tableBorderDxfId="43" totalsRowBorderDxfId="42">
  <tableColumns count="21">
    <tableColumn id="1" xr3:uid="{00000000-0010-0000-0F00-000001000000}" name="Zap. št." totalsRowLabel="Vsota" dataDxfId="41" totalsRowDxfId="40"/>
    <tableColumn id="2" xr3:uid="{00000000-0010-0000-0F00-000002000000}" name="Tehnična specifikacija živila (stolpec 2, 2a, 2b, 2c)" dataDxfId="39" totalsRowDxfId="38"/>
    <tableColumn id="3" xr3:uid="{00000000-0010-0000-0F00-000003000000}" name="ZAHTEVANO PAKIRANJE                    Masa/volumen" dataDxfId="37" totalsRowDxfId="36"/>
    <tableColumn id="4" xr3:uid="{00000000-0010-0000-0F00-000004000000}" name=" ZAHTEVANO PAKIRANJE       Enota" dataDxfId="35" totalsRowDxfId="34"/>
    <tableColumn id="21" xr3:uid="{00000000-0010-0000-0F00-000015000000}" name="ZAHTEVANA SHEMA KAKOVOSTI" dataDxfId="33" totalsRowDxfId="32"/>
    <tableColumn id="5" xr3:uid="{00000000-0010-0000-0F00-000005000000}" name="Okvirna količina za 1 leto" dataDxfId="31" totalsRowDxfId="30" dataCellStyle="Valuta"/>
    <tableColumn id="6" xr3:uid="{00000000-0010-0000-0F00-000006000000}" name="Enota mere količine" dataDxfId="29" totalsRowDxfId="28"/>
    <tableColumn id="8" xr3:uid="{00000000-0010-0000-0F00-000008000000}" name="Preračunana masa/volumen/kos na enoto kg" dataDxfId="27" totalsRowDxfId="26" dataCellStyle="Valuta"/>
    <tableColumn id="7" xr3:uid="{00000000-0010-0000-0F00-000007000000}" name="Živila iz shem kakovosti (kg)" dataDxfId="25" totalsRowDxfId="24" dataCellStyle="Valuta"/>
    <tableColumn id="9" xr3:uid="{00000000-0010-0000-0F00-000009000000}" name="Koda za naročanje" dataDxfId="23" totalsRowDxfId="22" dataCellStyle="Valuta"/>
    <tableColumn id="10" xr3:uid="{00000000-0010-0000-0F00-00000A000000}" name="BLAGOVNA ZNAMKA ali PROIZVAJALEC" dataDxfId="21" totalsRowDxfId="20" dataCellStyle="Valuta"/>
    <tableColumn id="11" xr3:uid="{00000000-0010-0000-0F00-00000B000000}" name=" NAZIV/IME (trgovsko) ponujenega živila  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0F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+Sklop22[[#This Row],[cena/enota brez DDV v EUR]]*Sklop22[[#This Row],[Okvirna količina za 1 leto]]</calculatedColumnFormula>
    </tableColumn>
    <tableColumn id="19" xr3:uid="{00000000-0010-0000-0F00-000013000000}" name="Vrednost za okvirno količino (EUR) z DDV" totalsRowFunction="sum" dataDxfId="3" totalsRowDxfId="2">
      <calculatedColumnFormula>+Sklop22[[#This Row],[Končna cena/enoto mere (EUR) z DDV]]*Sklop22[[#This Row],[Okvirna količina za 1 leto]]</calculatedColumnFormula>
    </tableColumn>
    <tableColumn id="20" xr3:uid="{00000000-0010-0000-0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121</v>
      </c>
      <c r="B1" s="71" t="s">
        <v>610</v>
      </c>
    </row>
    <row r="2" spans="1:2" s="37" customFormat="1" ht="28.5" customHeight="1">
      <c r="A2" s="38"/>
      <c r="B2" s="39" t="s">
        <v>202</v>
      </c>
    </row>
    <row r="3" spans="1:2" s="37" customFormat="1" ht="28.5" customHeight="1">
      <c r="A3" s="32" t="s">
        <v>122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123</v>
      </c>
      <c r="B5" s="34"/>
    </row>
    <row r="6" spans="1:2" s="37" customFormat="1" ht="28.5" customHeight="1">
      <c r="A6" s="32" t="s">
        <v>124</v>
      </c>
      <c r="B6" s="115" t="s">
        <v>608</v>
      </c>
    </row>
    <row r="7" spans="1:2" s="37" customFormat="1" ht="28.5" customHeight="1">
      <c r="A7" s="32" t="s">
        <v>125</v>
      </c>
      <c r="B7" s="116" t="s">
        <v>609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127</v>
      </c>
      <c r="B9" s="34"/>
    </row>
    <row r="10" spans="1:2" s="37" customFormat="1" ht="28.5" customHeight="1">
      <c r="A10" s="41" t="s">
        <v>124</v>
      </c>
      <c r="B10" s="64"/>
    </row>
    <row r="11" spans="1:2" s="37" customFormat="1" ht="28.5" customHeight="1">
      <c r="A11" s="41" t="s">
        <v>125</v>
      </c>
      <c r="B11" s="64"/>
    </row>
    <row r="12" spans="1:2" s="37" customFormat="1" ht="28.5" customHeight="1">
      <c r="A12" s="41" t="s">
        <v>126</v>
      </c>
      <c r="B12" s="64"/>
    </row>
    <row r="13" spans="1:2" s="37" customFormat="1" ht="28.5" customHeight="1">
      <c r="A13" s="42" t="s">
        <v>128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9"/>
  <sheetViews>
    <sheetView topLeftCell="A10" zoomScaleNormal="100" workbookViewId="0">
      <selection activeCell="A25" sqref="A25:C29"/>
    </sheetView>
  </sheetViews>
  <sheetFormatPr defaultRowHeight="15"/>
  <cols>
    <col min="1" max="1" width="7.5703125" style="4" customWidth="1"/>
    <col min="2" max="2" width="60.85546875" customWidth="1"/>
    <col min="3" max="3" width="65.140625" customWidth="1"/>
  </cols>
  <sheetData>
    <row r="1" spans="1:3" ht="21">
      <c r="A1" s="249" t="s">
        <v>129</v>
      </c>
      <c r="B1" s="249"/>
      <c r="C1" s="249"/>
    </row>
    <row r="2" spans="1:3" ht="33.75" customHeight="1">
      <c r="A2" s="250" t="s">
        <v>196</v>
      </c>
      <c r="B2" s="250"/>
      <c r="C2" s="250"/>
    </row>
    <row r="3" spans="1:3">
      <c r="A3" s="25"/>
      <c r="B3" s="22"/>
      <c r="C3" s="1"/>
    </row>
    <row r="4" spans="1:3" s="21" customFormat="1" ht="27" customHeight="1" thickBot="1">
      <c r="A4" s="96" t="s">
        <v>130</v>
      </c>
      <c r="B4" s="96" t="s">
        <v>131</v>
      </c>
      <c r="C4" s="97" t="s">
        <v>132</v>
      </c>
    </row>
    <row r="5" spans="1:3" s="21" customFormat="1" ht="17.25">
      <c r="A5" s="43">
        <v>1</v>
      </c>
      <c r="B5" s="44" t="s">
        <v>160</v>
      </c>
      <c r="C5" s="23" t="s">
        <v>161</v>
      </c>
    </row>
    <row r="6" spans="1:3" s="21" customFormat="1" ht="31.5">
      <c r="A6" s="43">
        <v>2</v>
      </c>
      <c r="B6" s="44" t="s">
        <v>143</v>
      </c>
      <c r="C6" s="23" t="s">
        <v>162</v>
      </c>
    </row>
    <row r="7" spans="1:3" s="21" customFormat="1" ht="63">
      <c r="A7" s="43" t="s">
        <v>144</v>
      </c>
      <c r="B7" s="45" t="s">
        <v>150</v>
      </c>
      <c r="C7" s="24" t="s">
        <v>194</v>
      </c>
    </row>
    <row r="8" spans="1:3" s="21" customFormat="1" ht="31.5">
      <c r="A8" s="43" t="s">
        <v>145</v>
      </c>
      <c r="B8" s="44" t="s">
        <v>185</v>
      </c>
      <c r="C8" s="23" t="s">
        <v>195</v>
      </c>
    </row>
    <row r="9" spans="1:3" s="21" customFormat="1" ht="94.5">
      <c r="A9" s="43" t="s">
        <v>191</v>
      </c>
      <c r="B9" s="44" t="s">
        <v>192</v>
      </c>
      <c r="C9" s="23" t="s">
        <v>212</v>
      </c>
    </row>
    <row r="10" spans="1:3" s="21" customFormat="1" ht="17.25">
      <c r="A10" s="43">
        <v>3</v>
      </c>
      <c r="B10" s="44" t="s">
        <v>133</v>
      </c>
      <c r="C10" s="23" t="s">
        <v>159</v>
      </c>
    </row>
    <row r="11" spans="1:3" s="21" customFormat="1" ht="17.25">
      <c r="A11" s="43">
        <v>4</v>
      </c>
      <c r="B11" s="44" t="s">
        <v>134</v>
      </c>
      <c r="C11" s="23" t="s">
        <v>585</v>
      </c>
    </row>
    <row r="12" spans="1:3" s="21" customFormat="1" ht="30">
      <c r="A12" s="46">
        <v>5</v>
      </c>
      <c r="B12" s="47" t="s">
        <v>140</v>
      </c>
      <c r="C12" s="48" t="s">
        <v>156</v>
      </c>
    </row>
    <row r="13" spans="1:3" s="21" customFormat="1" ht="30">
      <c r="A13" s="46">
        <v>6</v>
      </c>
      <c r="B13" s="47" t="s">
        <v>94</v>
      </c>
      <c r="C13" s="48" t="s">
        <v>153</v>
      </c>
    </row>
    <row r="14" spans="1:3" s="21" customFormat="1" ht="30">
      <c r="A14" s="46" t="s">
        <v>64</v>
      </c>
      <c r="B14" s="47" t="s">
        <v>95</v>
      </c>
      <c r="C14" s="48" t="s">
        <v>595</v>
      </c>
    </row>
    <row r="15" spans="1:3" s="21" customFormat="1" ht="60">
      <c r="A15" s="46" t="s">
        <v>186</v>
      </c>
      <c r="B15" s="47" t="s">
        <v>139</v>
      </c>
      <c r="C15" s="48" t="s">
        <v>164</v>
      </c>
    </row>
    <row r="16" spans="1:3" s="21" customFormat="1" ht="45">
      <c r="A16" s="46">
        <v>7</v>
      </c>
      <c r="B16" s="47" t="s">
        <v>135</v>
      </c>
      <c r="C16" s="48" t="s">
        <v>586</v>
      </c>
    </row>
    <row r="17" spans="1:3" s="21" customFormat="1" ht="34.5">
      <c r="A17" s="46" t="s">
        <v>187</v>
      </c>
      <c r="B17" s="47" t="s">
        <v>157</v>
      </c>
      <c r="C17" s="48" t="s">
        <v>154</v>
      </c>
    </row>
    <row r="18" spans="1:3" s="21" customFormat="1" ht="17.25">
      <c r="A18" s="46">
        <v>8</v>
      </c>
      <c r="B18" s="47" t="s">
        <v>136</v>
      </c>
      <c r="C18" s="48" t="s">
        <v>151</v>
      </c>
    </row>
    <row r="19" spans="1:3" s="21" customFormat="1" ht="17.25">
      <c r="A19" s="49" t="s">
        <v>188</v>
      </c>
      <c r="B19" s="50" t="s">
        <v>137</v>
      </c>
      <c r="C19" s="51" t="s">
        <v>138</v>
      </c>
    </row>
    <row r="20" spans="1:3" s="21" customFormat="1" ht="17.25">
      <c r="A20" s="49">
        <v>9</v>
      </c>
      <c r="B20" s="50" t="s">
        <v>152</v>
      </c>
      <c r="C20" s="51" t="s">
        <v>189</v>
      </c>
    </row>
    <row r="21" spans="1:3" s="21" customFormat="1" ht="30">
      <c r="A21" s="49">
        <v>10</v>
      </c>
      <c r="B21" s="50" t="s">
        <v>141</v>
      </c>
      <c r="C21" s="51" t="s">
        <v>190</v>
      </c>
    </row>
    <row r="22" spans="1:3" s="21" customFormat="1" ht="30">
      <c r="A22" s="49">
        <v>11</v>
      </c>
      <c r="B22" s="50" t="s">
        <v>142</v>
      </c>
      <c r="C22" s="51" t="s">
        <v>158</v>
      </c>
    </row>
    <row r="23" spans="1:3" s="21" customFormat="1" ht="105">
      <c r="A23" s="46">
        <v>12</v>
      </c>
      <c r="B23" s="47" t="s">
        <v>155</v>
      </c>
      <c r="C23" s="48" t="s">
        <v>210</v>
      </c>
    </row>
    <row r="24" spans="1:3" s="67" customFormat="1" ht="23.25" customHeight="1">
      <c r="A24" s="141" t="s">
        <v>149</v>
      </c>
      <c r="B24" s="142" t="s">
        <v>209</v>
      </c>
      <c r="C24" s="142"/>
    </row>
    <row r="25" spans="1:3" ht="15" customHeight="1">
      <c r="A25" s="251" t="s">
        <v>592</v>
      </c>
      <c r="B25" s="251"/>
      <c r="C25" s="251"/>
    </row>
    <row r="26" spans="1:3">
      <c r="A26" s="252"/>
      <c r="B26" s="252"/>
      <c r="C26" s="252"/>
    </row>
    <row r="27" spans="1:3">
      <c r="A27" s="252"/>
      <c r="B27" s="252"/>
      <c r="C27" s="252"/>
    </row>
    <row r="28" spans="1:3">
      <c r="A28" s="252"/>
      <c r="B28" s="252"/>
      <c r="C28" s="252"/>
    </row>
    <row r="29" spans="1:3" ht="27.75" customHeight="1">
      <c r="A29" s="252"/>
      <c r="B29" s="252"/>
      <c r="C29" s="252"/>
    </row>
  </sheetData>
  <mergeCells count="3">
    <mergeCell ref="A1:C1"/>
    <mergeCell ref="A2:C2"/>
    <mergeCell ref="A25:C29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B24"/>
  <sheetViews>
    <sheetView workbookViewId="0">
      <selection activeCell="E10" sqref="E10"/>
    </sheetView>
  </sheetViews>
  <sheetFormatPr defaultRowHeight="15"/>
  <cols>
    <col min="1" max="1" width="10.5703125" customWidth="1"/>
    <col min="2" max="2" width="44.85546875" customWidth="1"/>
    <col min="3" max="3" width="11.7109375" customWidth="1"/>
  </cols>
  <sheetData>
    <row r="5" spans="1:2" ht="22.5" customHeight="1">
      <c r="A5" s="253" t="s">
        <v>213</v>
      </c>
      <c r="B5" s="253"/>
    </row>
    <row r="6" spans="1:2">
      <c r="A6" s="181" t="s">
        <v>169</v>
      </c>
      <c r="B6" s="181" t="s">
        <v>199</v>
      </c>
    </row>
    <row r="7" spans="1:2">
      <c r="A7" s="183" t="s">
        <v>170</v>
      </c>
      <c r="B7" s="183" t="s">
        <v>388</v>
      </c>
    </row>
    <row r="8" spans="1:2">
      <c r="A8" s="181" t="s">
        <v>171</v>
      </c>
      <c r="B8" s="181" t="s">
        <v>200</v>
      </c>
    </row>
    <row r="9" spans="1:2">
      <c r="A9" s="181" t="s">
        <v>172</v>
      </c>
      <c r="B9" s="181" t="s">
        <v>389</v>
      </c>
    </row>
    <row r="10" spans="1:2">
      <c r="A10" s="181" t="s">
        <v>173</v>
      </c>
      <c r="B10" s="181" t="s">
        <v>449</v>
      </c>
    </row>
    <row r="11" spans="1:2">
      <c r="A11" s="181" t="s">
        <v>174</v>
      </c>
      <c r="B11" s="182" t="s">
        <v>390</v>
      </c>
    </row>
    <row r="12" spans="1:2">
      <c r="A12" s="181" t="s">
        <v>175</v>
      </c>
      <c r="B12" s="181" t="s">
        <v>391</v>
      </c>
    </row>
    <row r="13" spans="1:2" ht="30">
      <c r="A13" s="181" t="s">
        <v>176</v>
      </c>
      <c r="B13" s="198" t="s">
        <v>392</v>
      </c>
    </row>
    <row r="14" spans="1:2">
      <c r="A14" s="200" t="s">
        <v>177</v>
      </c>
      <c r="B14" s="200" t="s">
        <v>446</v>
      </c>
    </row>
    <row r="15" spans="1:2">
      <c r="A15" s="200" t="s">
        <v>178</v>
      </c>
      <c r="B15" s="200" t="s">
        <v>445</v>
      </c>
    </row>
    <row r="16" spans="1:2">
      <c r="A16" s="200" t="s">
        <v>179</v>
      </c>
      <c r="B16" s="200" t="s">
        <v>496</v>
      </c>
    </row>
    <row r="17" spans="1:2">
      <c r="A17" s="197" t="s">
        <v>180</v>
      </c>
      <c r="B17" s="197" t="s">
        <v>393</v>
      </c>
    </row>
    <row r="18" spans="1:2">
      <c r="A18" s="181" t="s">
        <v>181</v>
      </c>
      <c r="B18" s="181" t="s">
        <v>394</v>
      </c>
    </row>
    <row r="19" spans="1:2">
      <c r="A19" s="181" t="s">
        <v>182</v>
      </c>
      <c r="B19" s="182" t="s">
        <v>395</v>
      </c>
    </row>
    <row r="20" spans="1:2">
      <c r="A20" s="181" t="s">
        <v>611</v>
      </c>
      <c r="B20" s="182" t="s">
        <v>201</v>
      </c>
    </row>
    <row r="21" spans="1:2">
      <c r="A21" s="183" t="s">
        <v>612</v>
      </c>
      <c r="B21" s="184" t="s">
        <v>396</v>
      </c>
    </row>
    <row r="23" spans="1:2">
      <c r="A23" s="199"/>
    </row>
    <row r="24" spans="1:2">
      <c r="A24" s="199"/>
      <c r="B24" s="199"/>
    </row>
  </sheetData>
  <mergeCells count="1"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7"/>
  <sheetViews>
    <sheetView topLeftCell="A10" zoomScaleNormal="100" zoomScaleSheetLayoutView="100" workbookViewId="0">
      <selection activeCell="A80" sqref="A8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8.8554687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">
        <v>608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">
        <v>609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sklopov'!A6</f>
        <v>1.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sklopov'!B6</f>
        <v>MLEKO IN MLEČNI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0" t="s">
        <v>1</v>
      </c>
      <c r="B16" s="77" t="s">
        <v>214</v>
      </c>
      <c r="C16" s="78">
        <v>150</v>
      </c>
      <c r="D16" s="78" t="s">
        <v>146</v>
      </c>
      <c r="E16" s="100"/>
      <c r="F16" s="81">
        <v>160</v>
      </c>
      <c r="G16" s="104" t="s">
        <v>92</v>
      </c>
      <c r="H16" s="248"/>
      <c r="I16" s="104"/>
      <c r="J16" s="89"/>
      <c r="K16" s="82"/>
      <c r="L16" s="82"/>
      <c r="M16" s="83"/>
      <c r="N16" s="84"/>
      <c r="O16" s="84"/>
      <c r="P16" s="91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 za 1 leto]]</f>
        <v>0</v>
      </c>
      <c r="T16" s="84">
        <f>+Sklop1[[#This Row],[Končna cena/enoto mere (EUR) z DDV]]*Sklop1[[#This Row],[Okvirna količina za 1 leto]]</f>
        <v>0</v>
      </c>
      <c r="U16" s="94"/>
    </row>
    <row r="17" spans="1:21" s="59" customFormat="1" ht="12">
      <c r="A17" s="85" t="s">
        <v>3</v>
      </c>
      <c r="B17" s="8" t="s">
        <v>400</v>
      </c>
      <c r="C17" s="72">
        <v>150</v>
      </c>
      <c r="D17" s="78" t="s">
        <v>146</v>
      </c>
      <c r="E17" s="100" t="s">
        <v>167</v>
      </c>
      <c r="F17" s="86">
        <v>200</v>
      </c>
      <c r="G17" s="104" t="s">
        <v>92</v>
      </c>
      <c r="H17" s="248"/>
      <c r="I17" s="104"/>
      <c r="J17" s="90"/>
      <c r="K17" s="87"/>
      <c r="L17" s="87"/>
      <c r="M17" s="83"/>
      <c r="N17" s="88"/>
      <c r="O17" s="84"/>
      <c r="P17" s="93"/>
      <c r="Q17" s="88">
        <f>+Sklop1[[#This Row],[cena/enota brez DDV v EUR]]*Sklop1[[#This Row],[Stopnja DDV (%)]]</f>
        <v>0</v>
      </c>
      <c r="R17" s="88">
        <f>+Sklop1[[#This Row],[cena/enota brez DDV v EUR]]+Sklop1[[#This Row],[Davek (EUR)]]</f>
        <v>0</v>
      </c>
      <c r="S17" s="88">
        <f>+Sklop1[[#This Row],[cena/enota brez DDV v EUR]]*Sklop1[[#This Row],[Okvirna količina za 1 leto]]</f>
        <v>0</v>
      </c>
      <c r="T17" s="88">
        <f>+Sklop1[[#This Row],[Končna cena/enoto mere (EUR) z DDV]]*Sklop1[[#This Row],[Okvirna količina za 1 leto]]</f>
        <v>0</v>
      </c>
      <c r="U17" s="95"/>
    </row>
    <row r="18" spans="1:21" s="59" customFormat="1" ht="12">
      <c r="A18" s="80" t="s">
        <v>4</v>
      </c>
      <c r="B18" s="73" t="s">
        <v>402</v>
      </c>
      <c r="C18" s="72">
        <v>150</v>
      </c>
      <c r="D18" s="78" t="s">
        <v>146</v>
      </c>
      <c r="E18" s="100" t="s">
        <v>167</v>
      </c>
      <c r="F18" s="86">
        <v>50</v>
      </c>
      <c r="G18" s="104" t="s">
        <v>92</v>
      </c>
      <c r="H18" s="248"/>
      <c r="I18" s="104"/>
      <c r="J18" s="90"/>
      <c r="K18" s="87"/>
      <c r="L18" s="87"/>
      <c r="M18" s="83"/>
      <c r="N18" s="88"/>
      <c r="O18" s="84"/>
      <c r="P18" s="93"/>
      <c r="Q18" s="88">
        <f>+Sklop1[[#This Row],[cena/enota brez DDV v EUR]]*Sklop1[[#This Row],[Stopnja DDV (%)]]</f>
        <v>0</v>
      </c>
      <c r="R18" s="88">
        <f>+Sklop1[[#This Row],[cena/enota brez DDV v EUR]]+Sklop1[[#This Row],[Davek (EUR)]]</f>
        <v>0</v>
      </c>
      <c r="S18" s="88">
        <f>+Sklop1[[#This Row],[cena/enota brez DDV v EUR]]*Sklop1[[#This Row],[Okvirna količina za 1 leto]]</f>
        <v>0</v>
      </c>
      <c r="T18" s="88">
        <f>+Sklop1[[#This Row],[Končna cena/enoto mere (EUR) z DDV]]*Sklop1[[#This Row],[Okvirna količina za 1 leto]]</f>
        <v>0</v>
      </c>
      <c r="U18" s="95"/>
    </row>
    <row r="19" spans="1:21" s="59" customFormat="1" ht="12">
      <c r="A19" s="85" t="s">
        <v>5</v>
      </c>
      <c r="B19" s="73" t="s">
        <v>403</v>
      </c>
      <c r="C19" s="72">
        <v>180</v>
      </c>
      <c r="D19" s="78" t="s">
        <v>146</v>
      </c>
      <c r="E19" s="100" t="s">
        <v>167</v>
      </c>
      <c r="F19" s="86">
        <v>300</v>
      </c>
      <c r="G19" s="104" t="s">
        <v>92</v>
      </c>
      <c r="H19" s="248"/>
      <c r="I19" s="104"/>
      <c r="J19" s="90"/>
      <c r="K19" s="87"/>
      <c r="L19" s="87"/>
      <c r="M19" s="83"/>
      <c r="N19" s="88"/>
      <c r="O19" s="84"/>
      <c r="P19" s="93"/>
      <c r="Q19" s="88">
        <f>+Sklop1[[#This Row],[cena/enota brez DDV v EUR]]*Sklop1[[#This Row],[Stopnja DDV (%)]]</f>
        <v>0</v>
      </c>
      <c r="R19" s="88">
        <f>+Sklop1[[#This Row],[cena/enota brez DDV v EUR]]+Sklop1[[#This Row],[Davek (EUR)]]</f>
        <v>0</v>
      </c>
      <c r="S19" s="88">
        <f>+Sklop1[[#This Row],[cena/enota brez DDV v EUR]]*Sklop1[[#This Row],[Okvirna količina za 1 leto]]</f>
        <v>0</v>
      </c>
      <c r="T19" s="88">
        <f>+Sklop1[[#This Row],[Končna cena/enoto mere (EUR) z DDV]]*Sklop1[[#This Row],[Okvirna količina za 1 leto]]</f>
        <v>0</v>
      </c>
      <c r="U19" s="95"/>
    </row>
    <row r="20" spans="1:21" s="59" customFormat="1" ht="12">
      <c r="A20" s="85" t="s">
        <v>7</v>
      </c>
      <c r="B20" s="8" t="s">
        <v>404</v>
      </c>
      <c r="C20" s="72">
        <v>1</v>
      </c>
      <c r="D20" s="78" t="s">
        <v>93</v>
      </c>
      <c r="E20" s="100" t="s">
        <v>167</v>
      </c>
      <c r="F20" s="86">
        <v>250</v>
      </c>
      <c r="G20" s="104" t="s">
        <v>231</v>
      </c>
      <c r="H20" s="248"/>
      <c r="I20" s="104"/>
      <c r="J20" s="90"/>
      <c r="K20" s="87"/>
      <c r="L20" s="87"/>
      <c r="M20" s="83"/>
      <c r="N20" s="88"/>
      <c r="O20" s="84"/>
      <c r="P20" s="93"/>
      <c r="Q20" s="88">
        <f>+Sklop1[[#This Row],[cena/enota brez DDV v EUR]]*Sklop1[[#This Row],[Stopnja DDV (%)]]</f>
        <v>0</v>
      </c>
      <c r="R20" s="88">
        <f>+Sklop1[[#This Row],[cena/enota brez DDV v EUR]]+Sklop1[[#This Row],[Davek (EUR)]]</f>
        <v>0</v>
      </c>
      <c r="S20" s="88">
        <f>+Sklop1[[#This Row],[cena/enota brez DDV v EUR]]*Sklop1[[#This Row],[Okvirna količina za 1 leto]]</f>
        <v>0</v>
      </c>
      <c r="T20" s="88">
        <f>+Sklop1[[#This Row],[Končna cena/enoto mere (EUR) z DDV]]*Sklop1[[#This Row],[Okvirna količina za 1 leto]]</f>
        <v>0</v>
      </c>
      <c r="U20" s="95"/>
    </row>
    <row r="21" spans="1:21" s="59" customFormat="1" ht="12">
      <c r="A21" s="80" t="s">
        <v>8</v>
      </c>
      <c r="B21" s="73" t="s">
        <v>405</v>
      </c>
      <c r="C21" s="72">
        <v>1</v>
      </c>
      <c r="D21" s="78" t="s">
        <v>93</v>
      </c>
      <c r="E21" s="100" t="s">
        <v>167</v>
      </c>
      <c r="F21" s="86">
        <v>100</v>
      </c>
      <c r="G21" s="104" t="s">
        <v>231</v>
      </c>
      <c r="H21" s="248"/>
      <c r="I21" s="104"/>
      <c r="J21" s="90"/>
      <c r="K21" s="87"/>
      <c r="L21" s="87"/>
      <c r="M21" s="83"/>
      <c r="N21" s="88"/>
      <c r="O21" s="84"/>
      <c r="P21" s="93"/>
      <c r="Q21" s="88">
        <f>+Sklop1[[#This Row],[cena/enota brez DDV v EUR]]*Sklop1[[#This Row],[Stopnja DDV (%)]]</f>
        <v>0</v>
      </c>
      <c r="R21" s="88">
        <f>+Sklop1[[#This Row],[cena/enota brez DDV v EUR]]+Sklop1[[#This Row],[Davek (EUR)]]</f>
        <v>0</v>
      </c>
      <c r="S21" s="88">
        <f>+Sklop1[[#This Row],[cena/enota brez DDV v EUR]]*Sklop1[[#This Row],[Okvirna količina za 1 leto]]</f>
        <v>0</v>
      </c>
      <c r="T21" s="88">
        <f>+Sklop1[[#This Row],[Končna cena/enoto mere (EUR) z DDV]]*Sklop1[[#This Row],[Okvirna količina za 1 leto]]</f>
        <v>0</v>
      </c>
      <c r="U21" s="95"/>
    </row>
    <row r="22" spans="1:21" s="59" customFormat="1" ht="12">
      <c r="A22" s="85" t="s">
        <v>9</v>
      </c>
      <c r="B22" s="73" t="s">
        <v>406</v>
      </c>
      <c r="C22" s="72">
        <v>150</v>
      </c>
      <c r="D22" s="78" t="s">
        <v>146</v>
      </c>
      <c r="E22" s="100" t="s">
        <v>167</v>
      </c>
      <c r="F22" s="86">
        <v>200</v>
      </c>
      <c r="G22" s="104" t="s">
        <v>92</v>
      </c>
      <c r="H22" s="248"/>
      <c r="I22" s="104"/>
      <c r="J22" s="90"/>
      <c r="K22" s="87"/>
      <c r="L22" s="87"/>
      <c r="M22" s="83"/>
      <c r="N22" s="88"/>
      <c r="O22" s="84"/>
      <c r="P22" s="93"/>
      <c r="Q22" s="88">
        <f>+Sklop1[[#This Row],[cena/enota brez DDV v EUR]]*Sklop1[[#This Row],[Stopnja DDV (%)]]</f>
        <v>0</v>
      </c>
      <c r="R22" s="88">
        <f>+Sklop1[[#This Row],[cena/enota brez DDV v EUR]]+Sklop1[[#This Row],[Davek (EUR)]]</f>
        <v>0</v>
      </c>
      <c r="S22" s="88">
        <f>+Sklop1[[#This Row],[cena/enota brez DDV v EUR]]*Sklop1[[#This Row],[Okvirna količina za 1 leto]]</f>
        <v>0</v>
      </c>
      <c r="T22" s="88">
        <f>+Sklop1[[#This Row],[Končna cena/enoto mere (EUR) z DDV]]*Sklop1[[#This Row],[Okvirna količina za 1 leto]]</f>
        <v>0</v>
      </c>
      <c r="U22" s="95"/>
    </row>
    <row r="23" spans="1:21" s="59" customFormat="1" ht="12">
      <c r="A23" s="80" t="s">
        <v>10</v>
      </c>
      <c r="B23" s="73" t="s">
        <v>407</v>
      </c>
      <c r="C23" s="72">
        <v>180</v>
      </c>
      <c r="D23" s="78" t="s">
        <v>146</v>
      </c>
      <c r="E23" s="100" t="s">
        <v>167</v>
      </c>
      <c r="F23" s="86">
        <v>370</v>
      </c>
      <c r="G23" s="104" t="s">
        <v>92</v>
      </c>
      <c r="H23" s="248"/>
      <c r="I23" s="104"/>
      <c r="J23" s="90"/>
      <c r="K23" s="87"/>
      <c r="L23" s="87"/>
      <c r="M23" s="83"/>
      <c r="N23" s="88"/>
      <c r="O23" s="84"/>
      <c r="P23" s="93"/>
      <c r="Q23" s="88">
        <f>+Sklop1[[#This Row],[cena/enota brez DDV v EUR]]*Sklop1[[#This Row],[Stopnja DDV (%)]]</f>
        <v>0</v>
      </c>
      <c r="R23" s="88">
        <f>+Sklop1[[#This Row],[cena/enota brez DDV v EUR]]+Sklop1[[#This Row],[Davek (EUR)]]</f>
        <v>0</v>
      </c>
      <c r="S23" s="88">
        <f>+Sklop1[[#This Row],[cena/enota brez DDV v EUR]]*Sklop1[[#This Row],[Okvirna količina za 1 leto]]</f>
        <v>0</v>
      </c>
      <c r="T23" s="88">
        <f>+Sklop1[[#This Row],[Končna cena/enoto mere (EUR) z DDV]]*Sklop1[[#This Row],[Okvirna količina za 1 leto]]</f>
        <v>0</v>
      </c>
      <c r="U23" s="95"/>
    </row>
    <row r="24" spans="1:21" s="59" customFormat="1" ht="36">
      <c r="A24" s="85" t="s">
        <v>11</v>
      </c>
      <c r="B24" s="74" t="s">
        <v>408</v>
      </c>
      <c r="C24" s="72">
        <v>250</v>
      </c>
      <c r="D24" s="78" t="s">
        <v>146</v>
      </c>
      <c r="E24" s="100" t="s">
        <v>167</v>
      </c>
      <c r="F24" s="86">
        <v>800</v>
      </c>
      <c r="G24" s="104" t="s">
        <v>92</v>
      </c>
      <c r="H24" s="248"/>
      <c r="I24" s="104"/>
      <c r="J24" s="90"/>
      <c r="K24" s="87"/>
      <c r="L24" s="87"/>
      <c r="M24" s="83"/>
      <c r="N24" s="88"/>
      <c r="O24" s="84"/>
      <c r="P24" s="93"/>
      <c r="Q24" s="88">
        <f>+Sklop1[[#This Row],[cena/enota brez DDV v EUR]]*Sklop1[[#This Row],[Stopnja DDV (%)]]</f>
        <v>0</v>
      </c>
      <c r="R24" s="88">
        <f>+Sklop1[[#This Row],[cena/enota brez DDV v EUR]]+Sklop1[[#This Row],[Davek (EUR)]]</f>
        <v>0</v>
      </c>
      <c r="S24" s="88">
        <f>+Sklop1[[#This Row],[cena/enota brez DDV v EUR]]*Sklop1[[#This Row],[Okvirna količina za 1 leto]]</f>
        <v>0</v>
      </c>
      <c r="T24" s="88">
        <f>+Sklop1[[#This Row],[Končna cena/enoto mere (EUR) z DDV]]*Sklop1[[#This Row],[Okvirna količina za 1 leto]]</f>
        <v>0</v>
      </c>
      <c r="U24" s="95"/>
    </row>
    <row r="25" spans="1:21" s="59" customFormat="1" ht="12">
      <c r="A25" s="80" t="s">
        <v>12</v>
      </c>
      <c r="B25" s="73" t="s">
        <v>215</v>
      </c>
      <c r="C25" s="106"/>
      <c r="D25" s="78" t="s">
        <v>146</v>
      </c>
      <c r="E25" s="100"/>
      <c r="F25" s="86">
        <v>200</v>
      </c>
      <c r="G25" s="104" t="s">
        <v>92</v>
      </c>
      <c r="H25" s="248"/>
      <c r="I25" s="104"/>
      <c r="J25" s="90"/>
      <c r="K25" s="87"/>
      <c r="L25" s="87"/>
      <c r="M25" s="83"/>
      <c r="N25" s="88"/>
      <c r="O25" s="84"/>
      <c r="P25" s="93"/>
      <c r="Q25" s="88">
        <f>+Sklop1[[#This Row],[cena/enota brez DDV v EUR]]*Sklop1[[#This Row],[Stopnja DDV (%)]]</f>
        <v>0</v>
      </c>
      <c r="R25" s="88">
        <f>+Sklop1[[#This Row],[cena/enota brez DDV v EUR]]+Sklop1[[#This Row],[Davek (EUR)]]</f>
        <v>0</v>
      </c>
      <c r="S25" s="88">
        <f>+Sklop1[[#This Row],[cena/enota brez DDV v EUR]]*Sklop1[[#This Row],[Okvirna količina za 1 leto]]</f>
        <v>0</v>
      </c>
      <c r="T25" s="88">
        <f>+Sklop1[[#This Row],[Končna cena/enoto mere (EUR) z DDV]]*Sklop1[[#This Row],[Okvirna količina za 1 leto]]</f>
        <v>0</v>
      </c>
      <c r="U25" s="95"/>
    </row>
    <row r="26" spans="1:21" s="59" customFormat="1" ht="12">
      <c r="A26" s="85" t="s">
        <v>13</v>
      </c>
      <c r="B26" s="8" t="s">
        <v>409</v>
      </c>
      <c r="C26" s="72">
        <v>180</v>
      </c>
      <c r="D26" s="78" t="s">
        <v>146</v>
      </c>
      <c r="E26" s="100" t="s">
        <v>167</v>
      </c>
      <c r="F26" s="86">
        <v>300</v>
      </c>
      <c r="G26" s="104" t="s">
        <v>92</v>
      </c>
      <c r="H26" s="248"/>
      <c r="I26" s="104"/>
      <c r="J26" s="90"/>
      <c r="K26" s="87"/>
      <c r="L26" s="87"/>
      <c r="M26" s="83"/>
      <c r="N26" s="88"/>
      <c r="O26" s="84"/>
      <c r="P26" s="93"/>
      <c r="Q26" s="88">
        <f>+Sklop1[[#This Row],[cena/enota brez DDV v EUR]]*Sklop1[[#This Row],[Stopnja DDV (%)]]</f>
        <v>0</v>
      </c>
      <c r="R26" s="88">
        <f>+Sklop1[[#This Row],[cena/enota brez DDV v EUR]]+Sklop1[[#This Row],[Davek (EUR)]]</f>
        <v>0</v>
      </c>
      <c r="S26" s="88">
        <f>+Sklop1[[#This Row],[cena/enota brez DDV v EUR]]*Sklop1[[#This Row],[Okvirna količina za 1 leto]]</f>
        <v>0</v>
      </c>
      <c r="T26" s="88">
        <f>+Sklop1[[#This Row],[Končna cena/enoto mere (EUR) z DDV]]*Sklop1[[#This Row],[Okvirna količina za 1 leto]]</f>
        <v>0</v>
      </c>
      <c r="U26" s="95"/>
    </row>
    <row r="27" spans="1:21" s="59" customFormat="1" ht="12">
      <c r="A27" s="80" t="s">
        <v>14</v>
      </c>
      <c r="B27" s="8" t="s">
        <v>420</v>
      </c>
      <c r="C27" s="72">
        <v>1</v>
      </c>
      <c r="D27" s="78" t="s">
        <v>93</v>
      </c>
      <c r="E27" s="100" t="s">
        <v>167</v>
      </c>
      <c r="F27" s="86">
        <v>100</v>
      </c>
      <c r="G27" s="104" t="s">
        <v>231</v>
      </c>
      <c r="H27" s="248"/>
      <c r="I27" s="104"/>
      <c r="J27" s="90"/>
      <c r="K27" s="87"/>
      <c r="L27" s="87"/>
      <c r="M27" s="83"/>
      <c r="N27" s="88"/>
      <c r="O27" s="84"/>
      <c r="P27" s="93"/>
      <c r="Q27" s="88">
        <f>+Sklop1[[#This Row],[cena/enota brez DDV v EUR]]*Sklop1[[#This Row],[Stopnja DDV (%)]]</f>
        <v>0</v>
      </c>
      <c r="R27" s="88">
        <f>+Sklop1[[#This Row],[cena/enota brez DDV v EUR]]+Sklop1[[#This Row],[Davek (EUR)]]</f>
        <v>0</v>
      </c>
      <c r="S27" s="88">
        <f>+Sklop1[[#This Row],[cena/enota brez DDV v EUR]]*Sklop1[[#This Row],[Okvirna količina za 1 leto]]</f>
        <v>0</v>
      </c>
      <c r="T27" s="88">
        <f>+Sklop1[[#This Row],[Končna cena/enoto mere (EUR) z DDV]]*Sklop1[[#This Row],[Okvirna količina za 1 leto]]</f>
        <v>0</v>
      </c>
      <c r="U27" s="95"/>
    </row>
    <row r="28" spans="1:21" s="59" customFormat="1" ht="12">
      <c r="A28" s="85" t="s">
        <v>15</v>
      </c>
      <c r="B28" s="75" t="s">
        <v>216</v>
      </c>
      <c r="C28" s="72">
        <v>180</v>
      </c>
      <c r="D28" s="78" t="s">
        <v>146</v>
      </c>
      <c r="E28" s="100"/>
      <c r="F28" s="86">
        <v>100</v>
      </c>
      <c r="G28" s="104" t="s">
        <v>92</v>
      </c>
      <c r="H28" s="248"/>
      <c r="I28" s="104"/>
      <c r="J28" s="90"/>
      <c r="K28" s="87"/>
      <c r="L28" s="87"/>
      <c r="M28" s="83"/>
      <c r="N28" s="88"/>
      <c r="O28" s="84"/>
      <c r="P28" s="93"/>
      <c r="Q28" s="88">
        <f>+Sklop1[[#This Row],[cena/enota brez DDV v EUR]]*Sklop1[[#This Row],[Stopnja DDV (%)]]</f>
        <v>0</v>
      </c>
      <c r="R28" s="88">
        <f>+Sklop1[[#This Row],[cena/enota brez DDV v EUR]]+Sklop1[[#This Row],[Davek (EUR)]]</f>
        <v>0</v>
      </c>
      <c r="S28" s="88">
        <f>+Sklop1[[#This Row],[cena/enota brez DDV v EUR]]*Sklop1[[#This Row],[Okvirna količina za 1 leto]]</f>
        <v>0</v>
      </c>
      <c r="T28" s="88">
        <f>+Sklop1[[#This Row],[Končna cena/enoto mere (EUR) z DDV]]*Sklop1[[#This Row],[Okvirna količina za 1 leto]]</f>
        <v>0</v>
      </c>
      <c r="U28" s="95"/>
    </row>
    <row r="29" spans="1:21" s="59" customFormat="1" ht="24">
      <c r="A29" s="85" t="s">
        <v>16</v>
      </c>
      <c r="B29" s="9" t="s">
        <v>217</v>
      </c>
      <c r="C29" s="72">
        <v>250</v>
      </c>
      <c r="D29" s="78" t="s">
        <v>146</v>
      </c>
      <c r="E29" s="100"/>
      <c r="F29" s="86">
        <v>900</v>
      </c>
      <c r="G29" s="104" t="s">
        <v>92</v>
      </c>
      <c r="H29" s="248"/>
      <c r="I29" s="104"/>
      <c r="J29" s="90"/>
      <c r="K29" s="87"/>
      <c r="L29" s="87"/>
      <c r="M29" s="83"/>
      <c r="N29" s="88"/>
      <c r="O29" s="84"/>
      <c r="P29" s="93"/>
      <c r="Q29" s="88">
        <f>+Sklop1[[#This Row],[cena/enota brez DDV v EUR]]*Sklop1[[#This Row],[Stopnja DDV (%)]]</f>
        <v>0</v>
      </c>
      <c r="R29" s="88">
        <f>+Sklop1[[#This Row],[cena/enota brez DDV v EUR]]+Sklop1[[#This Row],[Davek (EUR)]]</f>
        <v>0</v>
      </c>
      <c r="S29" s="88">
        <f>+Sklop1[[#This Row],[cena/enota brez DDV v EUR]]*Sklop1[[#This Row],[Okvirna količina za 1 leto]]</f>
        <v>0</v>
      </c>
      <c r="T29" s="88">
        <f>+Sklop1[[#This Row],[Končna cena/enoto mere (EUR) z DDV]]*Sklop1[[#This Row],[Okvirna količina za 1 leto]]</f>
        <v>0</v>
      </c>
      <c r="U29" s="95"/>
    </row>
    <row r="30" spans="1:21" s="59" customFormat="1" ht="12">
      <c r="A30" s="80" t="s">
        <v>17</v>
      </c>
      <c r="B30" s="9" t="s">
        <v>218</v>
      </c>
      <c r="C30" s="72">
        <v>150</v>
      </c>
      <c r="D30" s="78" t="s">
        <v>146</v>
      </c>
      <c r="E30" s="100"/>
      <c r="F30" s="86">
        <v>10</v>
      </c>
      <c r="G30" s="104" t="s">
        <v>92</v>
      </c>
      <c r="H30" s="248"/>
      <c r="I30" s="104"/>
      <c r="J30" s="90"/>
      <c r="K30" s="87"/>
      <c r="L30" s="87"/>
      <c r="M30" s="83"/>
      <c r="N30" s="88"/>
      <c r="O30" s="84"/>
      <c r="P30" s="93"/>
      <c r="Q30" s="88">
        <f>+Sklop1[[#This Row],[cena/enota brez DDV v EUR]]*Sklop1[[#This Row],[Stopnja DDV (%)]]</f>
        <v>0</v>
      </c>
      <c r="R30" s="88">
        <f>+Sklop1[[#This Row],[cena/enota brez DDV v EUR]]+Sklop1[[#This Row],[Davek (EUR)]]</f>
        <v>0</v>
      </c>
      <c r="S30" s="88">
        <f>+Sklop1[[#This Row],[cena/enota brez DDV v EUR]]*Sklop1[[#This Row],[Okvirna količina za 1 leto]]</f>
        <v>0</v>
      </c>
      <c r="T30" s="88">
        <f>+Sklop1[[#This Row],[Končna cena/enoto mere (EUR) z DDV]]*Sklop1[[#This Row],[Okvirna količina za 1 leto]]</f>
        <v>0</v>
      </c>
      <c r="U30" s="95"/>
    </row>
    <row r="31" spans="1:21" s="59" customFormat="1" ht="12">
      <c r="A31" s="80" t="s">
        <v>18</v>
      </c>
      <c r="B31" s="9" t="s">
        <v>219</v>
      </c>
      <c r="C31" s="72">
        <v>250</v>
      </c>
      <c r="D31" s="78" t="s">
        <v>146</v>
      </c>
      <c r="E31" s="100"/>
      <c r="F31" s="86">
        <v>20</v>
      </c>
      <c r="G31" s="104" t="s">
        <v>92</v>
      </c>
      <c r="H31" s="248"/>
      <c r="I31" s="104"/>
      <c r="J31" s="90"/>
      <c r="K31" s="87"/>
      <c r="L31" s="87"/>
      <c r="M31" s="83"/>
      <c r="N31" s="88"/>
      <c r="O31" s="84"/>
      <c r="P31" s="93"/>
      <c r="Q31" s="88">
        <f>+Sklop1[[#This Row],[cena/enota brez DDV v EUR]]*Sklop1[[#This Row],[Stopnja DDV (%)]]</f>
        <v>0</v>
      </c>
      <c r="R31" s="88">
        <f>+Sklop1[[#This Row],[cena/enota brez DDV v EUR]]+Sklop1[[#This Row],[Davek (EUR)]]</f>
        <v>0</v>
      </c>
      <c r="S31" s="88">
        <f>+Sklop1[[#This Row],[cena/enota brez DDV v EUR]]*Sklop1[[#This Row],[Okvirna količina za 1 leto]]</f>
        <v>0</v>
      </c>
      <c r="T31" s="88">
        <f>+Sklop1[[#This Row],[Končna cena/enoto mere (EUR) z DDV]]*Sklop1[[#This Row],[Okvirna količina za 1 leto]]</f>
        <v>0</v>
      </c>
      <c r="U31" s="95"/>
    </row>
    <row r="32" spans="1:21" s="59" customFormat="1" ht="12">
      <c r="A32" s="80" t="s">
        <v>19</v>
      </c>
      <c r="B32" s="9" t="s">
        <v>421</v>
      </c>
      <c r="C32" s="72">
        <v>250</v>
      </c>
      <c r="D32" s="78" t="s">
        <v>146</v>
      </c>
      <c r="E32" s="100" t="s">
        <v>167</v>
      </c>
      <c r="F32" s="86">
        <v>1400</v>
      </c>
      <c r="G32" s="104" t="s">
        <v>92</v>
      </c>
      <c r="H32" s="248"/>
      <c r="I32" s="104"/>
      <c r="J32" s="90"/>
      <c r="K32" s="87"/>
      <c r="L32" s="87"/>
      <c r="M32" s="83"/>
      <c r="N32" s="88"/>
      <c r="O32" s="84"/>
      <c r="P32" s="93"/>
      <c r="Q32" s="88">
        <f>+Sklop1[[#This Row],[cena/enota brez DDV v EUR]]*Sklop1[[#This Row],[Stopnja DDV (%)]]</f>
        <v>0</v>
      </c>
      <c r="R32" s="88">
        <f>+Sklop1[[#This Row],[cena/enota brez DDV v EUR]]+Sklop1[[#This Row],[Davek (EUR)]]</f>
        <v>0</v>
      </c>
      <c r="S32" s="88">
        <f>+Sklop1[[#This Row],[cena/enota brez DDV v EUR]]*Sklop1[[#This Row],[Okvirna količina za 1 leto]]</f>
        <v>0</v>
      </c>
      <c r="T32" s="88">
        <f>+Sklop1[[#This Row],[Končna cena/enoto mere (EUR) z DDV]]*Sklop1[[#This Row],[Okvirna količina za 1 leto]]</f>
        <v>0</v>
      </c>
      <c r="U32" s="95"/>
    </row>
    <row r="33" spans="1:21" s="59" customFormat="1" ht="12">
      <c r="A33" s="85" t="s">
        <v>20</v>
      </c>
      <c r="B33" s="9" t="s">
        <v>422</v>
      </c>
      <c r="C33" s="72">
        <v>150</v>
      </c>
      <c r="D33" s="78" t="s">
        <v>146</v>
      </c>
      <c r="E33" s="100" t="s">
        <v>167</v>
      </c>
      <c r="F33" s="86">
        <v>780</v>
      </c>
      <c r="G33" s="104" t="s">
        <v>92</v>
      </c>
      <c r="H33" s="248"/>
      <c r="I33" s="104"/>
      <c r="J33" s="90"/>
      <c r="K33" s="87"/>
      <c r="L33" s="87"/>
      <c r="M33" s="83"/>
      <c r="N33" s="88"/>
      <c r="O33" s="84"/>
      <c r="P33" s="93"/>
      <c r="Q33" s="88">
        <f>+Sklop1[[#This Row],[cena/enota brez DDV v EUR]]*Sklop1[[#This Row],[Stopnja DDV (%)]]</f>
        <v>0</v>
      </c>
      <c r="R33" s="88">
        <f>+Sklop1[[#This Row],[cena/enota brez DDV v EUR]]+Sklop1[[#This Row],[Davek (EUR)]]</f>
        <v>0</v>
      </c>
      <c r="S33" s="88">
        <f>+Sklop1[[#This Row],[cena/enota brez DDV v EUR]]*Sklop1[[#This Row],[Okvirna količina za 1 leto]]</f>
        <v>0</v>
      </c>
      <c r="T33" s="88">
        <f>+Sklop1[[#This Row],[Končna cena/enoto mere (EUR) z DDV]]*Sklop1[[#This Row],[Okvirna količina za 1 leto]]</f>
        <v>0</v>
      </c>
      <c r="U33" s="95"/>
    </row>
    <row r="34" spans="1:21" s="59" customFormat="1" ht="12">
      <c r="A34" s="80" t="s">
        <v>21</v>
      </c>
      <c r="B34" s="9" t="s">
        <v>423</v>
      </c>
      <c r="C34" s="72">
        <v>100</v>
      </c>
      <c r="D34" s="78" t="s">
        <v>146</v>
      </c>
      <c r="E34" s="100" t="s">
        <v>167</v>
      </c>
      <c r="F34" s="86">
        <v>1200</v>
      </c>
      <c r="G34" s="104" t="s">
        <v>92</v>
      </c>
      <c r="H34" s="248"/>
      <c r="I34" s="104"/>
      <c r="J34" s="90"/>
      <c r="K34" s="87"/>
      <c r="L34" s="87"/>
      <c r="M34" s="83"/>
      <c r="N34" s="88"/>
      <c r="O34" s="84"/>
      <c r="P34" s="93"/>
      <c r="Q34" s="88">
        <f>+Sklop1[[#This Row],[cena/enota brez DDV v EUR]]*Sklop1[[#This Row],[Stopnja DDV (%)]]</f>
        <v>0</v>
      </c>
      <c r="R34" s="88">
        <f>+Sklop1[[#This Row],[cena/enota brez DDV v EUR]]+Sklop1[[#This Row],[Davek (EUR)]]</f>
        <v>0</v>
      </c>
      <c r="S34" s="88">
        <f>+Sklop1[[#This Row],[cena/enota brez DDV v EUR]]*Sklop1[[#This Row],[Okvirna količina za 1 leto]]</f>
        <v>0</v>
      </c>
      <c r="T34" s="88">
        <f>+Sklop1[[#This Row],[Končna cena/enoto mere (EUR) z DDV]]*Sklop1[[#This Row],[Okvirna količina za 1 leto]]</f>
        <v>0</v>
      </c>
      <c r="U34" s="95"/>
    </row>
    <row r="35" spans="1:21" s="59" customFormat="1" ht="12">
      <c r="A35" s="85" t="s">
        <v>22</v>
      </c>
      <c r="B35" s="9" t="s">
        <v>424</v>
      </c>
      <c r="C35" s="72">
        <v>140</v>
      </c>
      <c r="D35" s="78" t="s">
        <v>146</v>
      </c>
      <c r="E35" s="100" t="s">
        <v>167</v>
      </c>
      <c r="F35" s="86">
        <v>300</v>
      </c>
      <c r="G35" s="104" t="s">
        <v>92</v>
      </c>
      <c r="H35" s="248"/>
      <c r="I35" s="104"/>
      <c r="J35" s="90"/>
      <c r="K35" s="87"/>
      <c r="L35" s="87"/>
      <c r="M35" s="83"/>
      <c r="N35" s="88"/>
      <c r="O35" s="84"/>
      <c r="P35" s="93"/>
      <c r="Q35" s="88">
        <f>+Sklop1[[#This Row],[cena/enota brez DDV v EUR]]*Sklop1[[#This Row],[Stopnja DDV (%)]]</f>
        <v>0</v>
      </c>
      <c r="R35" s="88">
        <f>+Sklop1[[#This Row],[cena/enota brez DDV v EUR]]+Sklop1[[#This Row],[Davek (EUR)]]</f>
        <v>0</v>
      </c>
      <c r="S35" s="88">
        <f>+Sklop1[[#This Row],[cena/enota brez DDV v EUR]]*Sklop1[[#This Row],[Okvirna količina za 1 leto]]</f>
        <v>0</v>
      </c>
      <c r="T35" s="88">
        <f>+Sklop1[[#This Row],[Končna cena/enoto mere (EUR) z DDV]]*Sklop1[[#This Row],[Okvirna količina za 1 leto]]</f>
        <v>0</v>
      </c>
      <c r="U35" s="95"/>
    </row>
    <row r="36" spans="1:21" s="59" customFormat="1" ht="12">
      <c r="A36" s="80" t="s">
        <v>23</v>
      </c>
      <c r="B36" s="9" t="s">
        <v>425</v>
      </c>
      <c r="C36" s="72">
        <v>140</v>
      </c>
      <c r="D36" s="78" t="s">
        <v>146</v>
      </c>
      <c r="E36" s="152" t="s">
        <v>167</v>
      </c>
      <c r="F36" s="144">
        <v>1000</v>
      </c>
      <c r="G36" s="153" t="s">
        <v>92</v>
      </c>
      <c r="H36" s="248"/>
      <c r="I36" s="104"/>
      <c r="J36" s="90"/>
      <c r="K36" s="87"/>
      <c r="L36" s="87"/>
      <c r="M36" s="83"/>
      <c r="N36" s="88"/>
      <c r="O36" s="84"/>
      <c r="P36" s="93"/>
      <c r="Q36" s="88">
        <f>+Sklop1[[#This Row],[cena/enota brez DDV v EUR]]*Sklop1[[#This Row],[Stopnja DDV (%)]]</f>
        <v>0</v>
      </c>
      <c r="R36" s="88">
        <f>+Sklop1[[#This Row],[cena/enota brez DDV v EUR]]+Sklop1[[#This Row],[Davek (EUR)]]</f>
        <v>0</v>
      </c>
      <c r="S36" s="88">
        <f>+Sklop1[[#This Row],[cena/enota brez DDV v EUR]]*Sklop1[[#This Row],[Okvirna količina za 1 leto]]</f>
        <v>0</v>
      </c>
      <c r="T36" s="88">
        <f>+Sklop1[[#This Row],[Končna cena/enoto mere (EUR) z DDV]]*Sklop1[[#This Row],[Okvirna količina za 1 leto]]</f>
        <v>0</v>
      </c>
      <c r="U36" s="95"/>
    </row>
    <row r="37" spans="1:21" s="59" customFormat="1" ht="12">
      <c r="A37" s="85" t="s">
        <v>24</v>
      </c>
      <c r="B37" s="73" t="s">
        <v>426</v>
      </c>
      <c r="C37" s="72">
        <v>140</v>
      </c>
      <c r="D37" s="78" t="s">
        <v>146</v>
      </c>
      <c r="E37" s="152" t="s">
        <v>167</v>
      </c>
      <c r="F37" s="144">
        <v>200</v>
      </c>
      <c r="G37" s="153" t="s">
        <v>92</v>
      </c>
      <c r="H37" s="248"/>
      <c r="I37" s="104"/>
      <c r="J37" s="90"/>
      <c r="K37" s="87"/>
      <c r="L37" s="87"/>
      <c r="M37" s="83"/>
      <c r="N37" s="88"/>
      <c r="O37" s="84"/>
      <c r="P37" s="93"/>
      <c r="Q37" s="88">
        <f>+Sklop1[[#This Row],[cena/enota brez DDV v EUR]]*Sklop1[[#This Row],[Stopnja DDV (%)]]</f>
        <v>0</v>
      </c>
      <c r="R37" s="88">
        <f>+Sklop1[[#This Row],[cena/enota brez DDV v EUR]]+Sklop1[[#This Row],[Davek (EUR)]]</f>
        <v>0</v>
      </c>
      <c r="S37" s="88">
        <f>+Sklop1[[#This Row],[cena/enota brez DDV v EUR]]*Sklop1[[#This Row],[Okvirna količina za 1 leto]]</f>
        <v>0</v>
      </c>
      <c r="T37" s="88">
        <f>+Sklop1[[#This Row],[Končna cena/enoto mere (EUR) z DDV]]*Sklop1[[#This Row],[Okvirna količina za 1 leto]]</f>
        <v>0</v>
      </c>
      <c r="U37" s="95"/>
    </row>
    <row r="38" spans="1:21" s="59" customFormat="1" ht="12">
      <c r="A38" s="80" t="s">
        <v>25</v>
      </c>
      <c r="B38" s="76" t="s">
        <v>220</v>
      </c>
      <c r="C38" s="72">
        <v>200</v>
      </c>
      <c r="D38" s="78" t="s">
        <v>146</v>
      </c>
      <c r="E38" s="152"/>
      <c r="F38" s="144">
        <v>200</v>
      </c>
      <c r="G38" s="153" t="s">
        <v>92</v>
      </c>
      <c r="H38" s="248"/>
      <c r="I38" s="104"/>
      <c r="J38" s="90"/>
      <c r="K38" s="87"/>
      <c r="L38" s="87"/>
      <c r="M38" s="83"/>
      <c r="N38" s="88"/>
      <c r="O38" s="84"/>
      <c r="P38" s="93"/>
      <c r="Q38" s="88">
        <f>+Sklop1[[#This Row],[cena/enota brez DDV v EUR]]*Sklop1[[#This Row],[Stopnja DDV (%)]]</f>
        <v>0</v>
      </c>
      <c r="R38" s="88">
        <f>+Sklop1[[#This Row],[cena/enota brez DDV v EUR]]+Sklop1[[#This Row],[Davek (EUR)]]</f>
        <v>0</v>
      </c>
      <c r="S38" s="88">
        <f>+Sklop1[[#This Row],[cena/enota brez DDV v EUR]]*Sklop1[[#This Row],[Okvirna količina za 1 leto]]</f>
        <v>0</v>
      </c>
      <c r="T38" s="88">
        <f>+Sklop1[[#This Row],[Končna cena/enoto mere (EUR) z DDV]]*Sklop1[[#This Row],[Okvirna količina za 1 leto]]</f>
        <v>0</v>
      </c>
      <c r="U38" s="95"/>
    </row>
    <row r="39" spans="1:21" s="59" customFormat="1" ht="12">
      <c r="A39" s="80" t="s">
        <v>26</v>
      </c>
      <c r="B39" s="149" t="s">
        <v>427</v>
      </c>
      <c r="C39" s="143">
        <v>1</v>
      </c>
      <c r="D39" s="125" t="s">
        <v>93</v>
      </c>
      <c r="E39" s="152" t="s">
        <v>167</v>
      </c>
      <c r="F39" s="144">
        <v>1340</v>
      </c>
      <c r="G39" s="154" t="s">
        <v>231</v>
      </c>
      <c r="H39" s="248"/>
      <c r="I39" s="104"/>
      <c r="J39" s="145"/>
      <c r="K39" s="150"/>
      <c r="L39" s="150"/>
      <c r="M39" s="151"/>
      <c r="N39" s="147"/>
      <c r="O39" s="147"/>
      <c r="P39" s="148"/>
      <c r="Q39" s="147">
        <f>+Sklop1[[#This Row],[cena/enota brez DDV v EUR]]*Sklop1[[#This Row],[Stopnja DDV (%)]]</f>
        <v>0</v>
      </c>
      <c r="R39" s="147">
        <f>+Sklop1[[#This Row],[cena/enota brez DDV v EUR]]+Sklop1[[#This Row],[Davek (EUR)]]</f>
        <v>0</v>
      </c>
      <c r="S39" s="147">
        <f>+Sklop1[[#This Row],[cena/enota brez DDV v EUR]]*Sklop1[[#This Row],[Okvirna količina za 1 leto]]</f>
        <v>0</v>
      </c>
      <c r="T39" s="128">
        <f>+Sklop1[[#This Row],[Končna cena/enoto mere (EUR) z DDV]]*Sklop1[[#This Row],[Okvirna količina za 1 leto]]</f>
        <v>0</v>
      </c>
      <c r="U39" s="123"/>
    </row>
    <row r="40" spans="1:21" s="59" customFormat="1" ht="24">
      <c r="A40" s="208" t="s">
        <v>27</v>
      </c>
      <c r="B40" s="209" t="s">
        <v>626</v>
      </c>
      <c r="C40" s="210">
        <v>10</v>
      </c>
      <c r="D40" s="211" t="s">
        <v>93</v>
      </c>
      <c r="E40" s="223"/>
      <c r="F40" s="224">
        <v>1750</v>
      </c>
      <c r="G40" s="214" t="s">
        <v>231</v>
      </c>
      <c r="H40" s="248"/>
      <c r="I40" s="215"/>
      <c r="J40" s="216"/>
      <c r="K40" s="217"/>
      <c r="L40" s="217"/>
      <c r="M40" s="218"/>
      <c r="N40" s="219"/>
      <c r="O40" s="219"/>
      <c r="P40" s="220"/>
      <c r="Q40" s="219">
        <f>+Sklop1[[#This Row],[cena/enota brez DDV v EUR]]*Sklop1[[#This Row],[Stopnja DDV (%)]]</f>
        <v>0</v>
      </c>
      <c r="R40" s="219">
        <f>+Sklop1[[#This Row],[cena/enota brez DDV v EUR]]+Sklop1[[#This Row],[Davek (EUR)]]</f>
        <v>0</v>
      </c>
      <c r="S40" s="219">
        <f>+Sklop1[[#This Row],[cena/enota brez DDV v EUR]]*Sklop1[[#This Row],[Okvirna količina za 1 leto]]</f>
        <v>0</v>
      </c>
      <c r="T40" s="221">
        <f>+Sklop1[[#This Row],[Končna cena/enoto mere (EUR) z DDV]]*Sklop1[[#This Row],[Okvirna količina za 1 leto]]</f>
        <v>0</v>
      </c>
      <c r="U40" s="222"/>
    </row>
    <row r="41" spans="1:21" s="59" customFormat="1" ht="12">
      <c r="A41" s="208" t="s">
        <v>28</v>
      </c>
      <c r="B41" s="209" t="s">
        <v>625</v>
      </c>
      <c r="C41" s="210">
        <v>10</v>
      </c>
      <c r="D41" s="211" t="s">
        <v>93</v>
      </c>
      <c r="E41" s="223"/>
      <c r="F41" s="224">
        <v>1970</v>
      </c>
      <c r="G41" s="214" t="s">
        <v>231</v>
      </c>
      <c r="H41" s="248"/>
      <c r="I41" s="215"/>
      <c r="J41" s="216"/>
      <c r="K41" s="217"/>
      <c r="L41" s="217"/>
      <c r="M41" s="218"/>
      <c r="N41" s="219"/>
      <c r="O41" s="219"/>
      <c r="P41" s="220"/>
      <c r="Q41" s="219">
        <f>+Sklop1[[#This Row],[cena/enota brez DDV v EUR]]*Sklop1[[#This Row],[Stopnja DDV (%)]]</f>
        <v>0</v>
      </c>
      <c r="R41" s="219">
        <f>+Sklop1[[#This Row],[cena/enota brez DDV v EUR]]+Sklop1[[#This Row],[Davek (EUR)]]</f>
        <v>0</v>
      </c>
      <c r="S41" s="219">
        <f>+Sklop1[[#This Row],[cena/enota brez DDV v EUR]]*Sklop1[[#This Row],[Okvirna količina za 1 leto]]</f>
        <v>0</v>
      </c>
      <c r="T41" s="221">
        <f>+Sklop1[[#This Row],[Končna cena/enoto mere (EUR) z DDV]]*Sklop1[[#This Row],[Okvirna količina za 1 leto]]</f>
        <v>0</v>
      </c>
      <c r="U41" s="222"/>
    </row>
    <row r="42" spans="1:21" s="59" customFormat="1" ht="12">
      <c r="A42" s="85" t="s">
        <v>29</v>
      </c>
      <c r="B42" s="149" t="s">
        <v>428</v>
      </c>
      <c r="C42" s="143">
        <v>1</v>
      </c>
      <c r="D42" s="125" t="s">
        <v>93</v>
      </c>
      <c r="E42" s="152" t="s">
        <v>167</v>
      </c>
      <c r="F42" s="144">
        <v>100</v>
      </c>
      <c r="G42" s="154" t="s">
        <v>231</v>
      </c>
      <c r="H42" s="248"/>
      <c r="I42" s="104"/>
      <c r="J42" s="145"/>
      <c r="K42" s="150"/>
      <c r="L42" s="150"/>
      <c r="M42" s="151"/>
      <c r="N42" s="147"/>
      <c r="O42" s="147"/>
      <c r="P42" s="148"/>
      <c r="Q42" s="147">
        <f>+Sklop1[[#This Row],[cena/enota brez DDV v EUR]]*Sklop1[[#This Row],[Stopnja DDV (%)]]</f>
        <v>0</v>
      </c>
      <c r="R42" s="147">
        <f>+Sklop1[[#This Row],[cena/enota brez DDV v EUR]]+Sklop1[[#This Row],[Davek (EUR)]]</f>
        <v>0</v>
      </c>
      <c r="S42" s="147">
        <f>+Sklop1[[#This Row],[cena/enota brez DDV v EUR]]*Sklop1[[#This Row],[Okvirna količina za 1 leto]]</f>
        <v>0</v>
      </c>
      <c r="T42" s="128">
        <f>+Sklop1[[#This Row],[Končna cena/enoto mere (EUR) z DDV]]*Sklop1[[#This Row],[Okvirna količina za 1 leto]]</f>
        <v>0</v>
      </c>
      <c r="U42" s="123"/>
    </row>
    <row r="43" spans="1:21" s="59" customFormat="1" ht="12">
      <c r="A43" s="208" t="s">
        <v>30</v>
      </c>
      <c r="B43" s="209" t="s">
        <v>621</v>
      </c>
      <c r="C43" s="210"/>
      <c r="D43" s="211" t="s">
        <v>146</v>
      </c>
      <c r="E43" s="223"/>
      <c r="F43" s="224">
        <v>5</v>
      </c>
      <c r="G43" s="214" t="s">
        <v>0</v>
      </c>
      <c r="H43" s="248"/>
      <c r="I43" s="215"/>
      <c r="J43" s="216"/>
      <c r="K43" s="217"/>
      <c r="L43" s="217"/>
      <c r="M43" s="218"/>
      <c r="N43" s="219"/>
      <c r="O43" s="219"/>
      <c r="P43" s="220"/>
      <c r="Q43" s="219">
        <f>+Sklop1[[#This Row],[cena/enota brez DDV v EUR]]*Sklop1[[#This Row],[Stopnja DDV (%)]]</f>
        <v>0</v>
      </c>
      <c r="R43" s="219">
        <f>+Sklop1[[#This Row],[cena/enota brez DDV v EUR]]+Sklop1[[#This Row],[Davek (EUR)]]</f>
        <v>0</v>
      </c>
      <c r="S43" s="219">
        <f>+Sklop1[[#This Row],[cena/enota brez DDV v EUR]]*Sklop1[[#This Row],[Okvirna količina za 1 leto]]</f>
        <v>0</v>
      </c>
      <c r="T43" s="221">
        <f>+Sklop1[[#This Row],[Končna cena/enoto mere (EUR) z DDV]]*Sklop1[[#This Row],[Okvirna količina za 1 leto]]</f>
        <v>0</v>
      </c>
      <c r="U43" s="222"/>
    </row>
    <row r="44" spans="1:21" s="59" customFormat="1" ht="12">
      <c r="A44" s="80" t="s">
        <v>31</v>
      </c>
      <c r="B44" s="149" t="s">
        <v>429</v>
      </c>
      <c r="C44" s="143">
        <v>100</v>
      </c>
      <c r="D44" s="125" t="s">
        <v>146</v>
      </c>
      <c r="E44" s="152" t="s">
        <v>167</v>
      </c>
      <c r="F44" s="144">
        <v>200</v>
      </c>
      <c r="G44" s="154" t="s">
        <v>92</v>
      </c>
      <c r="H44" s="248"/>
      <c r="I44" s="104"/>
      <c r="J44" s="145"/>
      <c r="K44" s="150"/>
      <c r="L44" s="150"/>
      <c r="M44" s="151"/>
      <c r="N44" s="147"/>
      <c r="O44" s="147"/>
      <c r="P44" s="148"/>
      <c r="Q44" s="147">
        <f>+Sklop1[[#This Row],[cena/enota brez DDV v EUR]]*Sklop1[[#This Row],[Stopnja DDV (%)]]</f>
        <v>0</v>
      </c>
      <c r="R44" s="147">
        <f>+Sklop1[[#This Row],[cena/enota brez DDV v EUR]]+Sklop1[[#This Row],[Davek (EUR)]]</f>
        <v>0</v>
      </c>
      <c r="S44" s="147">
        <f>+Sklop1[[#This Row],[cena/enota brez DDV v EUR]]*Sklop1[[#This Row],[Okvirna količina za 1 leto]]</f>
        <v>0</v>
      </c>
      <c r="T44" s="128">
        <f>+Sklop1[[#This Row],[Končna cena/enoto mere (EUR) z DDV]]*Sklop1[[#This Row],[Okvirna količina za 1 leto]]</f>
        <v>0</v>
      </c>
      <c r="U44" s="123"/>
    </row>
    <row r="45" spans="1:21" s="59" customFormat="1" ht="12">
      <c r="A45" s="85" t="s">
        <v>32</v>
      </c>
      <c r="B45" s="149" t="s">
        <v>415</v>
      </c>
      <c r="C45" s="143" t="s">
        <v>149</v>
      </c>
      <c r="D45" s="125" t="s">
        <v>0</v>
      </c>
      <c r="E45" s="152" t="s">
        <v>167</v>
      </c>
      <c r="F45" s="144">
        <v>40</v>
      </c>
      <c r="G45" s="154" t="s">
        <v>0</v>
      </c>
      <c r="H45" s="248"/>
      <c r="I45" s="104"/>
      <c r="J45" s="145"/>
      <c r="K45" s="150"/>
      <c r="L45" s="150"/>
      <c r="M45" s="151"/>
      <c r="N45" s="147"/>
      <c r="O45" s="147"/>
      <c r="P45" s="148"/>
      <c r="Q45" s="147">
        <f>+Sklop1[[#This Row],[cena/enota brez DDV v EUR]]*Sklop1[[#This Row],[Stopnja DDV (%)]]</f>
        <v>0</v>
      </c>
      <c r="R45" s="147">
        <f>+Sklop1[[#This Row],[cena/enota brez DDV v EUR]]+Sklop1[[#This Row],[Davek (EUR)]]</f>
        <v>0</v>
      </c>
      <c r="S45" s="147">
        <f>+Sklop1[[#This Row],[cena/enota brez DDV v EUR]]*Sklop1[[#This Row],[Okvirna količina za 1 leto]]</f>
        <v>0</v>
      </c>
      <c r="T45" s="128">
        <f>+Sklop1[[#This Row],[Končna cena/enoto mere (EUR) z DDV]]*Sklop1[[#This Row],[Okvirna količina za 1 leto]]</f>
        <v>0</v>
      </c>
      <c r="U45" s="123"/>
    </row>
    <row r="46" spans="1:21" s="59" customFormat="1" ht="12">
      <c r="A46" s="80" t="s">
        <v>33</v>
      </c>
      <c r="B46" s="149" t="s">
        <v>416</v>
      </c>
      <c r="C46" s="143" t="s">
        <v>149</v>
      </c>
      <c r="D46" s="125" t="s">
        <v>0</v>
      </c>
      <c r="E46" s="152" t="s">
        <v>167</v>
      </c>
      <c r="F46" s="144">
        <v>6</v>
      </c>
      <c r="G46" s="154" t="s">
        <v>0</v>
      </c>
      <c r="H46" s="248"/>
      <c r="I46" s="104"/>
      <c r="J46" s="145"/>
      <c r="K46" s="150"/>
      <c r="L46" s="150"/>
      <c r="M46" s="151"/>
      <c r="N46" s="147"/>
      <c r="O46" s="147"/>
      <c r="P46" s="148"/>
      <c r="Q46" s="147">
        <f>+Sklop1[[#This Row],[cena/enota brez DDV v EUR]]*Sklop1[[#This Row],[Stopnja DDV (%)]]</f>
        <v>0</v>
      </c>
      <c r="R46" s="147">
        <f>+Sklop1[[#This Row],[cena/enota brez DDV v EUR]]+Sklop1[[#This Row],[Davek (EUR)]]</f>
        <v>0</v>
      </c>
      <c r="S46" s="147">
        <f>+Sklop1[[#This Row],[cena/enota brez DDV v EUR]]*Sklop1[[#This Row],[Okvirna količina za 1 leto]]</f>
        <v>0</v>
      </c>
      <c r="T46" s="128">
        <f>+Sklop1[[#This Row],[Končna cena/enoto mere (EUR) z DDV]]*Sklop1[[#This Row],[Okvirna količina za 1 leto]]</f>
        <v>0</v>
      </c>
      <c r="U46" s="123"/>
    </row>
    <row r="47" spans="1:21" s="59" customFormat="1" ht="12">
      <c r="A47" s="85" t="s">
        <v>34</v>
      </c>
      <c r="B47" s="149" t="s">
        <v>417</v>
      </c>
      <c r="C47" s="143" t="s">
        <v>149</v>
      </c>
      <c r="D47" s="125" t="s">
        <v>0</v>
      </c>
      <c r="E47" s="152" t="s">
        <v>167</v>
      </c>
      <c r="F47" s="144">
        <v>20</v>
      </c>
      <c r="G47" s="154" t="s">
        <v>0</v>
      </c>
      <c r="H47" s="248"/>
      <c r="I47" s="104"/>
      <c r="J47" s="145"/>
      <c r="K47" s="150"/>
      <c r="L47" s="150"/>
      <c r="M47" s="151"/>
      <c r="N47" s="147"/>
      <c r="O47" s="147"/>
      <c r="P47" s="148"/>
      <c r="Q47" s="147">
        <f>+Sklop1[[#This Row],[cena/enota brez DDV v EUR]]*Sklop1[[#This Row],[Stopnja DDV (%)]]</f>
        <v>0</v>
      </c>
      <c r="R47" s="147">
        <f>+Sklop1[[#This Row],[cena/enota brez DDV v EUR]]+Sklop1[[#This Row],[Davek (EUR)]]</f>
        <v>0</v>
      </c>
      <c r="S47" s="147">
        <f>+Sklop1[[#This Row],[cena/enota brez DDV v EUR]]*Sklop1[[#This Row],[Okvirna količina za 1 leto]]</f>
        <v>0</v>
      </c>
      <c r="T47" s="128">
        <f>+Sklop1[[#This Row],[Končna cena/enoto mere (EUR) z DDV]]*Sklop1[[#This Row],[Okvirna količina za 1 leto]]</f>
        <v>0</v>
      </c>
      <c r="U47" s="123"/>
    </row>
    <row r="48" spans="1:21" s="59" customFormat="1" ht="12">
      <c r="A48" s="80" t="s">
        <v>35</v>
      </c>
      <c r="B48" s="149" t="s">
        <v>418</v>
      </c>
      <c r="C48" s="143" t="s">
        <v>149</v>
      </c>
      <c r="D48" s="125" t="s">
        <v>0</v>
      </c>
      <c r="E48" s="152" t="s">
        <v>167</v>
      </c>
      <c r="F48" s="144">
        <v>20</v>
      </c>
      <c r="G48" s="154" t="s">
        <v>0</v>
      </c>
      <c r="H48" s="248"/>
      <c r="I48" s="104"/>
      <c r="J48" s="145"/>
      <c r="K48" s="150"/>
      <c r="L48" s="150"/>
      <c r="M48" s="151"/>
      <c r="N48" s="147"/>
      <c r="O48" s="147"/>
      <c r="P48" s="148"/>
      <c r="Q48" s="147">
        <f>+Sklop1[[#This Row],[cena/enota brez DDV v EUR]]*Sklop1[[#This Row],[Stopnja DDV (%)]]</f>
        <v>0</v>
      </c>
      <c r="R48" s="147">
        <f>+Sklop1[[#This Row],[cena/enota brez DDV v EUR]]+Sklop1[[#This Row],[Davek (EUR)]]</f>
        <v>0</v>
      </c>
      <c r="S48" s="147">
        <f>+Sklop1[[#This Row],[cena/enota brez DDV v EUR]]*Sklop1[[#This Row],[Okvirna količina za 1 leto]]</f>
        <v>0</v>
      </c>
      <c r="T48" s="128">
        <f>+Sklop1[[#This Row],[Končna cena/enoto mere (EUR) z DDV]]*Sklop1[[#This Row],[Okvirna količina za 1 leto]]</f>
        <v>0</v>
      </c>
      <c r="U48" s="123"/>
    </row>
    <row r="49" spans="1:21" s="59" customFormat="1" ht="12">
      <c r="A49" s="208" t="s">
        <v>36</v>
      </c>
      <c r="B49" s="209" t="s">
        <v>619</v>
      </c>
      <c r="C49" s="210"/>
      <c r="D49" s="211" t="s">
        <v>0</v>
      </c>
      <c r="E49" s="223"/>
      <c r="F49" s="224">
        <v>20</v>
      </c>
      <c r="G49" s="214" t="s">
        <v>0</v>
      </c>
      <c r="H49" s="248"/>
      <c r="I49" s="215"/>
      <c r="J49" s="216"/>
      <c r="K49" s="217"/>
      <c r="L49" s="217"/>
      <c r="M49" s="218"/>
      <c r="N49" s="219"/>
      <c r="O49" s="219"/>
      <c r="P49" s="220"/>
      <c r="Q49" s="219">
        <f>+Sklop1[[#This Row],[cena/enota brez DDV v EUR]]*Sklop1[[#This Row],[Stopnja DDV (%)]]</f>
        <v>0</v>
      </c>
      <c r="R49" s="219">
        <f>+Sklop1[[#This Row],[cena/enota brez DDV v EUR]]+Sklop1[[#This Row],[Davek (EUR)]]</f>
        <v>0</v>
      </c>
      <c r="S49" s="219">
        <f>+Sklop1[[#This Row],[cena/enota brez DDV v EUR]]*Sklop1[[#This Row],[Okvirna količina za 1 leto]]</f>
        <v>0</v>
      </c>
      <c r="T49" s="221">
        <f>+Sklop1[[#This Row],[Končna cena/enoto mere (EUR) z DDV]]*Sklop1[[#This Row],[Okvirna količina za 1 leto]]</f>
        <v>0</v>
      </c>
      <c r="U49" s="222"/>
    </row>
    <row r="50" spans="1:21" s="59" customFormat="1" ht="12">
      <c r="A50" s="85" t="s">
        <v>37</v>
      </c>
      <c r="B50" s="149" t="s">
        <v>419</v>
      </c>
      <c r="C50" s="143" t="s">
        <v>149</v>
      </c>
      <c r="D50" s="125" t="s">
        <v>0</v>
      </c>
      <c r="E50" s="152" t="s">
        <v>167</v>
      </c>
      <c r="F50" s="144">
        <v>150</v>
      </c>
      <c r="G50" s="154" t="s">
        <v>0</v>
      </c>
      <c r="H50" s="248"/>
      <c r="I50" s="104"/>
      <c r="J50" s="145"/>
      <c r="K50" s="150"/>
      <c r="L50" s="150"/>
      <c r="M50" s="151"/>
      <c r="N50" s="147"/>
      <c r="O50" s="147"/>
      <c r="P50" s="148"/>
      <c r="Q50" s="147">
        <f>+Sklop1[[#This Row],[cena/enota brez DDV v EUR]]*Sklop1[[#This Row],[Stopnja DDV (%)]]</f>
        <v>0</v>
      </c>
      <c r="R50" s="147">
        <f>+Sklop1[[#This Row],[cena/enota brez DDV v EUR]]+Sklop1[[#This Row],[Davek (EUR)]]</f>
        <v>0</v>
      </c>
      <c r="S50" s="147">
        <f>+Sklop1[[#This Row],[cena/enota brez DDV v EUR]]*Sklop1[[#This Row],[Okvirna količina za 1 leto]]</f>
        <v>0</v>
      </c>
      <c r="T50" s="128">
        <f>+Sklop1[[#This Row],[Končna cena/enoto mere (EUR) z DDV]]*Sklop1[[#This Row],[Okvirna količina za 1 leto]]</f>
        <v>0</v>
      </c>
      <c r="U50" s="123"/>
    </row>
    <row r="51" spans="1:21" s="59" customFormat="1" ht="12">
      <c r="A51" s="80" t="s">
        <v>38</v>
      </c>
      <c r="B51" s="149" t="s">
        <v>221</v>
      </c>
      <c r="C51" s="143" t="s">
        <v>149</v>
      </c>
      <c r="D51" s="125" t="s">
        <v>0</v>
      </c>
      <c r="E51" s="152"/>
      <c r="F51" s="144">
        <v>5</v>
      </c>
      <c r="G51" s="154" t="s">
        <v>0</v>
      </c>
      <c r="H51" s="248"/>
      <c r="I51" s="104"/>
      <c r="J51" s="145"/>
      <c r="K51" s="150"/>
      <c r="L51" s="150"/>
      <c r="M51" s="151"/>
      <c r="N51" s="147"/>
      <c r="O51" s="147"/>
      <c r="P51" s="148"/>
      <c r="Q51" s="147">
        <f>+Sklop1[[#This Row],[cena/enota brez DDV v EUR]]*Sklop1[[#This Row],[Stopnja DDV (%)]]</f>
        <v>0</v>
      </c>
      <c r="R51" s="147">
        <f>+Sklop1[[#This Row],[cena/enota brez DDV v EUR]]+Sklop1[[#This Row],[Davek (EUR)]]</f>
        <v>0</v>
      </c>
      <c r="S51" s="147">
        <f>+Sklop1[[#This Row],[cena/enota brez DDV v EUR]]*Sklop1[[#This Row],[Okvirna količina za 1 leto]]</f>
        <v>0</v>
      </c>
      <c r="T51" s="128">
        <f>+Sklop1[[#This Row],[Končna cena/enoto mere (EUR) z DDV]]*Sklop1[[#This Row],[Okvirna količina za 1 leto]]</f>
        <v>0</v>
      </c>
      <c r="U51" s="123"/>
    </row>
    <row r="52" spans="1:21" s="59" customFormat="1" ht="12">
      <c r="A52" s="85" t="s">
        <v>39</v>
      </c>
      <c r="B52" s="149" t="s">
        <v>222</v>
      </c>
      <c r="C52" s="143">
        <v>200</v>
      </c>
      <c r="D52" s="125" t="s">
        <v>146</v>
      </c>
      <c r="E52" s="152"/>
      <c r="F52" s="144">
        <v>20</v>
      </c>
      <c r="G52" s="154" t="s">
        <v>92</v>
      </c>
      <c r="H52" s="248"/>
      <c r="I52" s="104"/>
      <c r="J52" s="145"/>
      <c r="K52" s="150"/>
      <c r="L52" s="150"/>
      <c r="M52" s="151"/>
      <c r="N52" s="147"/>
      <c r="O52" s="147"/>
      <c r="P52" s="148"/>
      <c r="Q52" s="147">
        <f>+Sklop1[[#This Row],[cena/enota brez DDV v EUR]]*Sklop1[[#This Row],[Stopnja DDV (%)]]</f>
        <v>0</v>
      </c>
      <c r="R52" s="147">
        <f>+Sklop1[[#This Row],[cena/enota brez DDV v EUR]]+Sklop1[[#This Row],[Davek (EUR)]]</f>
        <v>0</v>
      </c>
      <c r="S52" s="147">
        <f>+Sklop1[[#This Row],[cena/enota brez DDV v EUR]]*Sklop1[[#This Row],[Okvirna količina za 1 leto]]</f>
        <v>0</v>
      </c>
      <c r="T52" s="128">
        <f>+Sklop1[[#This Row],[Končna cena/enoto mere (EUR) z DDV]]*Sklop1[[#This Row],[Okvirna količina za 1 leto]]</f>
        <v>0</v>
      </c>
      <c r="U52" s="123"/>
    </row>
    <row r="53" spans="1:21" s="59" customFormat="1" ht="12">
      <c r="A53" s="80" t="s">
        <v>40</v>
      </c>
      <c r="B53" s="149" t="s">
        <v>223</v>
      </c>
      <c r="C53" s="143">
        <v>250</v>
      </c>
      <c r="D53" s="125" t="s">
        <v>146</v>
      </c>
      <c r="E53" s="152"/>
      <c r="F53" s="144">
        <v>20</v>
      </c>
      <c r="G53" s="154" t="s">
        <v>92</v>
      </c>
      <c r="H53" s="248"/>
      <c r="I53" s="104"/>
      <c r="J53" s="145"/>
      <c r="K53" s="150"/>
      <c r="L53" s="150"/>
      <c r="M53" s="151"/>
      <c r="N53" s="147"/>
      <c r="O53" s="147"/>
      <c r="P53" s="148"/>
      <c r="Q53" s="147">
        <f>+Sklop1[[#This Row],[cena/enota brez DDV v EUR]]*Sklop1[[#This Row],[Stopnja DDV (%)]]</f>
        <v>0</v>
      </c>
      <c r="R53" s="147">
        <f>+Sklop1[[#This Row],[cena/enota brez DDV v EUR]]+Sklop1[[#This Row],[Davek (EUR)]]</f>
        <v>0</v>
      </c>
      <c r="S53" s="147">
        <f>+Sklop1[[#This Row],[cena/enota brez DDV v EUR]]*Sklop1[[#This Row],[Okvirna količina za 1 leto]]</f>
        <v>0</v>
      </c>
      <c r="T53" s="128">
        <f>+Sklop1[[#This Row],[Končna cena/enoto mere (EUR) z DDV]]*Sklop1[[#This Row],[Okvirna količina za 1 leto]]</f>
        <v>0</v>
      </c>
      <c r="U53" s="123"/>
    </row>
    <row r="54" spans="1:21" s="59" customFormat="1" ht="12">
      <c r="A54" s="85" t="s">
        <v>41</v>
      </c>
      <c r="B54" s="149" t="s">
        <v>224</v>
      </c>
      <c r="C54" s="143" t="s">
        <v>149</v>
      </c>
      <c r="D54" s="125"/>
      <c r="E54" s="152"/>
      <c r="F54" s="144">
        <v>65</v>
      </c>
      <c r="G54" s="154" t="s">
        <v>0</v>
      </c>
      <c r="H54" s="248"/>
      <c r="I54" s="104"/>
      <c r="J54" s="145"/>
      <c r="K54" s="150"/>
      <c r="L54" s="150"/>
      <c r="M54" s="151"/>
      <c r="N54" s="147"/>
      <c r="O54" s="147"/>
      <c r="P54" s="148"/>
      <c r="Q54" s="147">
        <f>+Sklop1[[#This Row],[cena/enota brez DDV v EUR]]*Sklop1[[#This Row],[Stopnja DDV (%)]]</f>
        <v>0</v>
      </c>
      <c r="R54" s="147">
        <f>+Sklop1[[#This Row],[cena/enota brez DDV v EUR]]+Sklop1[[#This Row],[Davek (EUR)]]</f>
        <v>0</v>
      </c>
      <c r="S54" s="147">
        <f>+Sklop1[[#This Row],[cena/enota brez DDV v EUR]]*Sklop1[[#This Row],[Okvirna količina za 1 leto]]</f>
        <v>0</v>
      </c>
      <c r="T54" s="128">
        <f>+Sklop1[[#This Row],[Končna cena/enoto mere (EUR) z DDV]]*Sklop1[[#This Row],[Okvirna količina za 1 leto]]</f>
        <v>0</v>
      </c>
      <c r="U54" s="123"/>
    </row>
    <row r="55" spans="1:21" s="59" customFormat="1" ht="12">
      <c r="A55" s="80" t="s">
        <v>42</v>
      </c>
      <c r="B55" s="149" t="s">
        <v>225</v>
      </c>
      <c r="C55" s="143">
        <v>140</v>
      </c>
      <c r="D55" s="125" t="s">
        <v>146</v>
      </c>
      <c r="E55" s="152"/>
      <c r="F55" s="144">
        <v>40</v>
      </c>
      <c r="G55" s="154" t="s">
        <v>92</v>
      </c>
      <c r="H55" s="248"/>
      <c r="I55" s="104"/>
      <c r="J55" s="145"/>
      <c r="K55" s="150"/>
      <c r="L55" s="150"/>
      <c r="M55" s="151"/>
      <c r="N55" s="147"/>
      <c r="O55" s="147"/>
      <c r="P55" s="148"/>
      <c r="Q55" s="147">
        <f>+Sklop1[[#This Row],[cena/enota brez DDV v EUR]]*Sklop1[[#This Row],[Stopnja DDV (%)]]</f>
        <v>0</v>
      </c>
      <c r="R55" s="147">
        <f>+Sklop1[[#This Row],[cena/enota brez DDV v EUR]]+Sklop1[[#This Row],[Davek (EUR)]]</f>
        <v>0</v>
      </c>
      <c r="S55" s="147">
        <f>+Sklop1[[#This Row],[cena/enota brez DDV v EUR]]*Sklop1[[#This Row],[Okvirna količina za 1 leto]]</f>
        <v>0</v>
      </c>
      <c r="T55" s="128">
        <f>+Sklop1[[#This Row],[Končna cena/enoto mere (EUR) z DDV]]*Sklop1[[#This Row],[Okvirna količina za 1 leto]]</f>
        <v>0</v>
      </c>
      <c r="U55" s="123"/>
    </row>
    <row r="56" spans="1:21" s="59" customFormat="1" ht="12">
      <c r="A56" s="85" t="s">
        <v>43</v>
      </c>
      <c r="B56" s="149" t="s">
        <v>226</v>
      </c>
      <c r="C56" s="143">
        <v>140</v>
      </c>
      <c r="D56" s="125" t="s">
        <v>146</v>
      </c>
      <c r="E56" s="152"/>
      <c r="F56" s="144">
        <v>200</v>
      </c>
      <c r="G56" s="154" t="s">
        <v>92</v>
      </c>
      <c r="H56" s="248"/>
      <c r="I56" s="104"/>
      <c r="J56" s="145"/>
      <c r="K56" s="150"/>
      <c r="L56" s="150"/>
      <c r="M56" s="151"/>
      <c r="N56" s="147"/>
      <c r="O56" s="147"/>
      <c r="P56" s="148"/>
      <c r="Q56" s="147">
        <f>+Sklop1[[#This Row],[cena/enota brez DDV v EUR]]*Sklop1[[#This Row],[Stopnja DDV (%)]]</f>
        <v>0</v>
      </c>
      <c r="R56" s="147">
        <f>+Sklop1[[#This Row],[cena/enota brez DDV v EUR]]+Sklop1[[#This Row],[Davek (EUR)]]</f>
        <v>0</v>
      </c>
      <c r="S56" s="147">
        <f>+Sklop1[[#This Row],[cena/enota brez DDV v EUR]]*Sklop1[[#This Row],[Okvirna količina za 1 leto]]</f>
        <v>0</v>
      </c>
      <c r="T56" s="128">
        <f>+Sklop1[[#This Row],[Končna cena/enoto mere (EUR) z DDV]]*Sklop1[[#This Row],[Okvirna količina za 1 leto]]</f>
        <v>0</v>
      </c>
      <c r="U56" s="123"/>
    </row>
    <row r="57" spans="1:21" s="59" customFormat="1" ht="12">
      <c r="A57" s="208" t="s">
        <v>48</v>
      </c>
      <c r="B57" s="209" t="s">
        <v>617</v>
      </c>
      <c r="C57" s="210"/>
      <c r="D57" s="211" t="s">
        <v>0</v>
      </c>
      <c r="E57" s="223"/>
      <c r="F57" s="213">
        <v>65</v>
      </c>
      <c r="G57" s="214" t="s">
        <v>0</v>
      </c>
      <c r="H57" s="248"/>
      <c r="I57" s="215"/>
      <c r="J57" s="216"/>
      <c r="K57" s="217"/>
      <c r="L57" s="217"/>
      <c r="M57" s="218"/>
      <c r="N57" s="219"/>
      <c r="O57" s="219"/>
      <c r="P57" s="220"/>
      <c r="Q57" s="219">
        <f>+Sklop1[[#This Row],[cena/enota brez DDV v EUR]]*Sklop1[[#This Row],[Stopnja DDV (%)]]</f>
        <v>0</v>
      </c>
      <c r="R57" s="219">
        <f>+Sklop1[[#This Row],[cena/enota brez DDV v EUR]]+Sklop1[[#This Row],[Davek (EUR)]]</f>
        <v>0</v>
      </c>
      <c r="S57" s="219">
        <f>+Sklop1[[#This Row],[cena/enota brez DDV v EUR]]*Sklop1[[#This Row],[Okvirna količina za 1 leto]]</f>
        <v>0</v>
      </c>
      <c r="T57" s="221">
        <f>+Sklop1[[#This Row],[Končna cena/enoto mere (EUR) z DDV]]*Sklop1[[#This Row],[Okvirna količina za 1 leto]]</f>
        <v>0</v>
      </c>
      <c r="U57" s="222"/>
    </row>
    <row r="58" spans="1:21" s="59" customFormat="1" ht="24">
      <c r="A58" s="80" t="s">
        <v>44</v>
      </c>
      <c r="B58" s="149" t="s">
        <v>227</v>
      </c>
      <c r="C58" s="143" t="s">
        <v>149</v>
      </c>
      <c r="D58" s="125" t="s">
        <v>0</v>
      </c>
      <c r="E58" s="152"/>
      <c r="F58" s="144">
        <v>10</v>
      </c>
      <c r="G58" s="154" t="s">
        <v>0</v>
      </c>
      <c r="H58" s="248"/>
      <c r="I58" s="104"/>
      <c r="J58" s="145"/>
      <c r="K58" s="150"/>
      <c r="L58" s="150"/>
      <c r="M58" s="151"/>
      <c r="N58" s="147"/>
      <c r="O58" s="147"/>
      <c r="P58" s="148"/>
      <c r="Q58" s="147">
        <f>+Sklop1[[#This Row],[cena/enota brez DDV v EUR]]*Sklop1[[#This Row],[Stopnja DDV (%)]]</f>
        <v>0</v>
      </c>
      <c r="R58" s="147">
        <f>+Sklop1[[#This Row],[cena/enota brez DDV v EUR]]+Sklop1[[#This Row],[Davek (EUR)]]</f>
        <v>0</v>
      </c>
      <c r="S58" s="147">
        <f>+Sklop1[[#This Row],[cena/enota brez DDV v EUR]]*Sklop1[[#This Row],[Okvirna količina za 1 leto]]</f>
        <v>0</v>
      </c>
      <c r="T58" s="128">
        <f>+Sklop1[[#This Row],[Končna cena/enoto mere (EUR) z DDV]]*Sklop1[[#This Row],[Okvirna količina za 1 leto]]</f>
        <v>0</v>
      </c>
      <c r="U58" s="123"/>
    </row>
    <row r="59" spans="1:21" s="59" customFormat="1" ht="12">
      <c r="A59" s="85" t="s">
        <v>45</v>
      </c>
      <c r="B59" s="149" t="s">
        <v>228</v>
      </c>
      <c r="C59" s="143">
        <v>10</v>
      </c>
      <c r="D59" s="125" t="s">
        <v>146</v>
      </c>
      <c r="E59" s="152"/>
      <c r="F59" s="144">
        <v>100</v>
      </c>
      <c r="G59" s="154" t="s">
        <v>92</v>
      </c>
      <c r="H59" s="248"/>
      <c r="I59" s="104"/>
      <c r="J59" s="145"/>
      <c r="K59" s="150"/>
      <c r="L59" s="150"/>
      <c r="M59" s="151"/>
      <c r="N59" s="147"/>
      <c r="O59" s="147"/>
      <c r="P59" s="148"/>
      <c r="Q59" s="147">
        <f>+Sklop1[[#This Row],[cena/enota brez DDV v EUR]]*Sklop1[[#This Row],[Stopnja DDV (%)]]</f>
        <v>0</v>
      </c>
      <c r="R59" s="147">
        <f>+Sklop1[[#This Row],[cena/enota brez DDV v EUR]]+Sklop1[[#This Row],[Davek (EUR)]]</f>
        <v>0</v>
      </c>
      <c r="S59" s="147">
        <f>+Sklop1[[#This Row],[cena/enota brez DDV v EUR]]*Sklop1[[#This Row],[Okvirna količina za 1 leto]]</f>
        <v>0</v>
      </c>
      <c r="T59" s="128">
        <f>+Sklop1[[#This Row],[Končna cena/enoto mere (EUR) z DDV]]*Sklop1[[#This Row],[Okvirna količina za 1 leto]]</f>
        <v>0</v>
      </c>
      <c r="U59" s="123"/>
    </row>
    <row r="60" spans="1:21" s="59" customFormat="1" ht="12">
      <c r="A60" s="80" t="s">
        <v>49</v>
      </c>
      <c r="B60" s="149" t="s">
        <v>410</v>
      </c>
      <c r="C60" s="143">
        <v>500</v>
      </c>
      <c r="D60" s="125" t="s">
        <v>146</v>
      </c>
      <c r="E60" s="152" t="s">
        <v>167</v>
      </c>
      <c r="F60" s="144">
        <v>60</v>
      </c>
      <c r="G60" s="154" t="s">
        <v>92</v>
      </c>
      <c r="H60" s="248"/>
      <c r="I60" s="104"/>
      <c r="J60" s="145"/>
      <c r="K60" s="150"/>
      <c r="L60" s="150"/>
      <c r="M60" s="151"/>
      <c r="N60" s="147"/>
      <c r="O60" s="147"/>
      <c r="P60" s="148"/>
      <c r="Q60" s="147">
        <f>+Sklop1[[#This Row],[cena/enota brez DDV v EUR]]*Sklop1[[#This Row],[Stopnja DDV (%)]]</f>
        <v>0</v>
      </c>
      <c r="R60" s="147">
        <f>+Sklop1[[#This Row],[cena/enota brez DDV v EUR]]+Sklop1[[#This Row],[Davek (EUR)]]</f>
        <v>0</v>
      </c>
      <c r="S60" s="147">
        <f>+Sklop1[[#This Row],[cena/enota brez DDV v EUR]]*Sklop1[[#This Row],[Okvirna količina za 1 leto]]</f>
        <v>0</v>
      </c>
      <c r="T60" s="128">
        <f>+Sklop1[[#This Row],[Končna cena/enoto mere (EUR) z DDV]]*Sklop1[[#This Row],[Okvirna količina za 1 leto]]</f>
        <v>0</v>
      </c>
      <c r="U60" s="123"/>
    </row>
    <row r="61" spans="1:21" s="59" customFormat="1" ht="12">
      <c r="A61" s="85" t="s">
        <v>50</v>
      </c>
      <c r="B61" s="149" t="s">
        <v>411</v>
      </c>
      <c r="C61" s="143">
        <v>1</v>
      </c>
      <c r="D61" s="125" t="s">
        <v>0</v>
      </c>
      <c r="E61" s="152" t="s">
        <v>167</v>
      </c>
      <c r="F61" s="144">
        <v>50</v>
      </c>
      <c r="G61" s="154" t="s">
        <v>92</v>
      </c>
      <c r="H61" s="248"/>
      <c r="I61" s="104"/>
      <c r="J61" s="145"/>
      <c r="K61" s="150"/>
      <c r="L61" s="150"/>
      <c r="M61" s="151"/>
      <c r="N61" s="147"/>
      <c r="O61" s="147"/>
      <c r="P61" s="148"/>
      <c r="Q61" s="147">
        <f>+Sklop1[[#This Row],[cena/enota brez DDV v EUR]]*Sklop1[[#This Row],[Stopnja DDV (%)]]</f>
        <v>0</v>
      </c>
      <c r="R61" s="147">
        <f>+Sklop1[[#This Row],[cena/enota brez DDV v EUR]]+Sklop1[[#This Row],[Davek (EUR)]]</f>
        <v>0</v>
      </c>
      <c r="S61" s="147">
        <f>+Sklop1[[#This Row],[cena/enota brez DDV v EUR]]*Sklop1[[#This Row],[Okvirna količina za 1 leto]]</f>
        <v>0</v>
      </c>
      <c r="T61" s="128">
        <f>+Sklop1[[#This Row],[Končna cena/enoto mere (EUR) z DDV]]*Sklop1[[#This Row],[Okvirna količina za 1 leto]]</f>
        <v>0</v>
      </c>
      <c r="U61" s="123"/>
    </row>
    <row r="62" spans="1:21" s="59" customFormat="1" ht="12">
      <c r="A62" s="208" t="s">
        <v>46</v>
      </c>
      <c r="B62" s="209" t="s">
        <v>622</v>
      </c>
      <c r="C62" s="210"/>
      <c r="D62" s="211" t="s">
        <v>147</v>
      </c>
      <c r="E62" s="223"/>
      <c r="F62" s="224">
        <v>120</v>
      </c>
      <c r="G62" s="214" t="s">
        <v>92</v>
      </c>
      <c r="H62" s="248"/>
      <c r="I62" s="215"/>
      <c r="J62" s="216"/>
      <c r="K62" s="217"/>
      <c r="L62" s="217"/>
      <c r="M62" s="218"/>
      <c r="N62" s="219"/>
      <c r="O62" s="219"/>
      <c r="P62" s="220"/>
      <c r="Q62" s="219">
        <f>+Sklop1[[#This Row],[cena/enota brez DDV v EUR]]*Sklop1[[#This Row],[Stopnja DDV (%)]]</f>
        <v>0</v>
      </c>
      <c r="R62" s="219">
        <f>+Sklop1[[#This Row],[cena/enota brez DDV v EUR]]+Sklop1[[#This Row],[Davek (EUR)]]</f>
        <v>0</v>
      </c>
      <c r="S62" s="219">
        <f>+Sklop1[[#This Row],[cena/enota brez DDV v EUR]]*Sklop1[[#This Row],[Okvirna količina za 1 leto]]</f>
        <v>0</v>
      </c>
      <c r="T62" s="221">
        <f>+Sklop1[[#This Row],[Končna cena/enoto mere (EUR) z DDV]]*Sklop1[[#This Row],[Okvirna količina za 1 leto]]</f>
        <v>0</v>
      </c>
      <c r="U62" s="222"/>
    </row>
    <row r="63" spans="1:21" s="59" customFormat="1" ht="12">
      <c r="A63" s="208" t="s">
        <v>51</v>
      </c>
      <c r="B63" s="209" t="s">
        <v>623</v>
      </c>
      <c r="C63" s="210"/>
      <c r="D63" s="211" t="s">
        <v>147</v>
      </c>
      <c r="E63" s="223"/>
      <c r="F63" s="224">
        <v>190</v>
      </c>
      <c r="G63" s="214" t="s">
        <v>92</v>
      </c>
      <c r="H63" s="248"/>
      <c r="I63" s="215"/>
      <c r="J63" s="216"/>
      <c r="K63" s="217"/>
      <c r="L63" s="217"/>
      <c r="M63" s="218"/>
      <c r="N63" s="219"/>
      <c r="O63" s="219"/>
      <c r="P63" s="220"/>
      <c r="Q63" s="219">
        <f>+Sklop1[[#This Row],[cena/enota brez DDV v EUR]]*Sklop1[[#This Row],[Stopnja DDV (%)]]</f>
        <v>0</v>
      </c>
      <c r="R63" s="219">
        <f>+Sklop1[[#This Row],[cena/enota brez DDV v EUR]]+Sklop1[[#This Row],[Davek (EUR)]]</f>
        <v>0</v>
      </c>
      <c r="S63" s="219">
        <f>+Sklop1[[#This Row],[cena/enota brez DDV v EUR]]*Sklop1[[#This Row],[Okvirna količina za 1 leto]]</f>
        <v>0</v>
      </c>
      <c r="T63" s="221">
        <f>+Sklop1[[#This Row],[Končna cena/enoto mere (EUR) z DDV]]*Sklop1[[#This Row],[Okvirna količina za 1 leto]]</f>
        <v>0</v>
      </c>
      <c r="U63" s="222"/>
    </row>
    <row r="64" spans="1:21" s="59" customFormat="1" ht="12">
      <c r="A64" s="208" t="s">
        <v>47</v>
      </c>
      <c r="B64" s="209" t="s">
        <v>624</v>
      </c>
      <c r="C64" s="210"/>
      <c r="D64" s="211" t="s">
        <v>147</v>
      </c>
      <c r="E64" s="223"/>
      <c r="F64" s="224">
        <v>2400</v>
      </c>
      <c r="G64" s="214" t="s">
        <v>92</v>
      </c>
      <c r="H64" s="248"/>
      <c r="I64" s="215"/>
      <c r="J64" s="216"/>
      <c r="K64" s="217"/>
      <c r="L64" s="217"/>
      <c r="M64" s="218"/>
      <c r="N64" s="219"/>
      <c r="O64" s="219"/>
      <c r="P64" s="220"/>
      <c r="Q64" s="219">
        <f>+Sklop1[[#This Row],[cena/enota brez DDV v EUR]]*Sklop1[[#This Row],[Stopnja DDV (%)]]</f>
        <v>0</v>
      </c>
      <c r="R64" s="219">
        <f>+Sklop1[[#This Row],[cena/enota brez DDV v EUR]]+Sklop1[[#This Row],[Davek (EUR)]]</f>
        <v>0</v>
      </c>
      <c r="S64" s="219">
        <f>+Sklop1[[#This Row],[cena/enota brez DDV v EUR]]*Sklop1[[#This Row],[Okvirna količina za 1 leto]]</f>
        <v>0</v>
      </c>
      <c r="T64" s="221">
        <f>+Sklop1[[#This Row],[Končna cena/enoto mere (EUR) z DDV]]*Sklop1[[#This Row],[Okvirna količina za 1 leto]]</f>
        <v>0</v>
      </c>
      <c r="U64" s="222"/>
    </row>
    <row r="65" spans="1:22" s="59" customFormat="1" ht="12">
      <c r="A65" s="208" t="s">
        <v>52</v>
      </c>
      <c r="B65" s="209" t="s">
        <v>627</v>
      </c>
      <c r="C65" s="210" t="s">
        <v>628</v>
      </c>
      <c r="D65" s="211" t="s">
        <v>147</v>
      </c>
      <c r="E65" s="223"/>
      <c r="F65" s="224">
        <v>100</v>
      </c>
      <c r="G65" s="214" t="s">
        <v>92</v>
      </c>
      <c r="H65" s="248"/>
      <c r="I65" s="215"/>
      <c r="J65" s="216"/>
      <c r="K65" s="217"/>
      <c r="L65" s="217"/>
      <c r="M65" s="218"/>
      <c r="N65" s="219"/>
      <c r="O65" s="219"/>
      <c r="P65" s="220"/>
      <c r="Q65" s="219">
        <f>+Sklop1[[#This Row],[cena/enota brez DDV v EUR]]*Sklop1[[#This Row],[Stopnja DDV (%)]]</f>
        <v>0</v>
      </c>
      <c r="R65" s="219">
        <f>+Sklop1[[#This Row],[cena/enota brez DDV v EUR]]+Sklop1[[#This Row],[Davek (EUR)]]</f>
        <v>0</v>
      </c>
      <c r="S65" s="219">
        <f>+Sklop1[[#This Row],[cena/enota brez DDV v EUR]]*Sklop1[[#This Row],[Okvirna količina za 1 leto]]</f>
        <v>0</v>
      </c>
      <c r="T65" s="221">
        <f>+Sklop1[[#This Row],[Končna cena/enoto mere (EUR) z DDV]]*Sklop1[[#This Row],[Okvirna količina za 1 leto]]</f>
        <v>0</v>
      </c>
      <c r="U65" s="222"/>
    </row>
    <row r="66" spans="1:22" s="59" customFormat="1" ht="12">
      <c r="A66" s="80" t="s">
        <v>53</v>
      </c>
      <c r="B66" s="149" t="s">
        <v>229</v>
      </c>
      <c r="C66" s="143">
        <v>150</v>
      </c>
      <c r="D66" s="125" t="s">
        <v>146</v>
      </c>
      <c r="E66" s="152"/>
      <c r="F66" s="144">
        <v>1200</v>
      </c>
      <c r="G66" s="154" t="s">
        <v>92</v>
      </c>
      <c r="H66" s="248"/>
      <c r="I66" s="104"/>
      <c r="J66" s="145"/>
      <c r="K66" s="150"/>
      <c r="L66" s="150"/>
      <c r="M66" s="151"/>
      <c r="N66" s="147"/>
      <c r="O66" s="147"/>
      <c r="P66" s="148"/>
      <c r="Q66" s="147">
        <f>+Sklop1[[#This Row],[cena/enota brez DDV v EUR]]*Sklop1[[#This Row],[Stopnja DDV (%)]]</f>
        <v>0</v>
      </c>
      <c r="R66" s="147">
        <f>+Sklop1[[#This Row],[cena/enota brez DDV v EUR]]+Sklop1[[#This Row],[Davek (EUR)]]</f>
        <v>0</v>
      </c>
      <c r="S66" s="147">
        <f>+Sklop1[[#This Row],[cena/enota brez DDV v EUR]]*Sklop1[[#This Row],[Okvirna količina za 1 leto]]</f>
        <v>0</v>
      </c>
      <c r="T66" s="128">
        <f>+Sklop1[[#This Row],[Končna cena/enoto mere (EUR) z DDV]]*Sklop1[[#This Row],[Okvirna količina za 1 leto]]</f>
        <v>0</v>
      </c>
      <c r="U66" s="123"/>
    </row>
    <row r="67" spans="1:22" s="59" customFormat="1" ht="12">
      <c r="A67" s="85" t="s">
        <v>54</v>
      </c>
      <c r="B67" s="149" t="s">
        <v>412</v>
      </c>
      <c r="C67" s="143">
        <v>1</v>
      </c>
      <c r="D67" s="125" t="s">
        <v>93</v>
      </c>
      <c r="E67" s="152" t="s">
        <v>167</v>
      </c>
      <c r="F67" s="144">
        <v>100</v>
      </c>
      <c r="G67" s="154" t="s">
        <v>92</v>
      </c>
      <c r="H67" s="248"/>
      <c r="I67" s="104"/>
      <c r="J67" s="145"/>
      <c r="K67" s="150"/>
      <c r="L67" s="150"/>
      <c r="M67" s="151"/>
      <c r="N67" s="147"/>
      <c r="O67" s="147"/>
      <c r="P67" s="148"/>
      <c r="Q67" s="147">
        <f>+Sklop1[[#This Row],[cena/enota brez DDV v EUR]]*Sklop1[[#This Row],[Stopnja DDV (%)]]</f>
        <v>0</v>
      </c>
      <c r="R67" s="147">
        <f>+Sklop1[[#This Row],[cena/enota brez DDV v EUR]]+Sklop1[[#This Row],[Davek (EUR)]]</f>
        <v>0</v>
      </c>
      <c r="S67" s="147">
        <f>+Sklop1[[#This Row],[cena/enota brez DDV v EUR]]*Sklop1[[#This Row],[Okvirna količina za 1 leto]]</f>
        <v>0</v>
      </c>
      <c r="T67" s="128">
        <f>+Sklop1[[#This Row],[Končna cena/enoto mere (EUR) z DDV]]*Sklop1[[#This Row],[Okvirna količina za 1 leto]]</f>
        <v>0</v>
      </c>
      <c r="U67" s="123"/>
    </row>
    <row r="68" spans="1:22" s="59" customFormat="1" ht="12">
      <c r="A68" s="80" t="s">
        <v>55</v>
      </c>
      <c r="B68" s="149" t="s">
        <v>413</v>
      </c>
      <c r="C68" s="143">
        <v>400</v>
      </c>
      <c r="D68" s="125" t="s">
        <v>146</v>
      </c>
      <c r="E68" s="152" t="s">
        <v>167</v>
      </c>
      <c r="F68" s="144">
        <v>1600</v>
      </c>
      <c r="G68" s="154" t="s">
        <v>92</v>
      </c>
      <c r="H68" s="248"/>
      <c r="I68" s="104"/>
      <c r="J68" s="145"/>
      <c r="K68" s="150"/>
      <c r="L68" s="150"/>
      <c r="M68" s="151"/>
      <c r="N68" s="147"/>
      <c r="O68" s="147"/>
      <c r="P68" s="148"/>
      <c r="Q68" s="147">
        <f>+Sklop1[[#This Row],[cena/enota brez DDV v EUR]]*Sklop1[[#This Row],[Stopnja DDV (%)]]</f>
        <v>0</v>
      </c>
      <c r="R68" s="147">
        <f>+Sklop1[[#This Row],[cena/enota brez DDV v EUR]]+Sklop1[[#This Row],[Davek (EUR)]]</f>
        <v>0</v>
      </c>
      <c r="S68" s="147">
        <f>+Sklop1[[#This Row],[cena/enota brez DDV v EUR]]*Sklop1[[#This Row],[Okvirna količina za 1 leto]]</f>
        <v>0</v>
      </c>
      <c r="T68" s="128">
        <f>+Sklop1[[#This Row],[Končna cena/enoto mere (EUR) z DDV]]*Sklop1[[#This Row],[Okvirna količina za 1 leto]]</f>
        <v>0</v>
      </c>
      <c r="U68" s="123"/>
    </row>
    <row r="69" spans="1:22" s="59" customFormat="1" ht="24">
      <c r="A69" s="85" t="s">
        <v>56</v>
      </c>
      <c r="B69" s="149" t="s">
        <v>414</v>
      </c>
      <c r="C69" s="143">
        <v>1</v>
      </c>
      <c r="D69" s="125" t="s">
        <v>93</v>
      </c>
      <c r="E69" s="152" t="s">
        <v>167</v>
      </c>
      <c r="F69" s="144">
        <v>800</v>
      </c>
      <c r="G69" s="154" t="s">
        <v>231</v>
      </c>
      <c r="H69" s="248"/>
      <c r="I69" s="104"/>
      <c r="J69" s="145"/>
      <c r="K69" s="150"/>
      <c r="L69" s="150"/>
      <c r="M69" s="151"/>
      <c r="N69" s="147"/>
      <c r="O69" s="147"/>
      <c r="P69" s="148"/>
      <c r="Q69" s="147">
        <f>+Sklop1[[#This Row],[cena/enota brez DDV v EUR]]*Sklop1[[#This Row],[Stopnja DDV (%)]]</f>
        <v>0</v>
      </c>
      <c r="R69" s="147">
        <f>+Sklop1[[#This Row],[cena/enota brez DDV v EUR]]+Sklop1[[#This Row],[Davek (EUR)]]</f>
        <v>0</v>
      </c>
      <c r="S69" s="147">
        <f>+Sklop1[[#This Row],[cena/enota brez DDV v EUR]]*Sklop1[[#This Row],[Okvirna količina za 1 leto]]</f>
        <v>0</v>
      </c>
      <c r="T69" s="128">
        <f>+Sklop1[[#This Row],[Končna cena/enoto mere (EUR) z DDV]]*Sklop1[[#This Row],[Okvirna količina za 1 leto]]</f>
        <v>0</v>
      </c>
      <c r="U69" s="123"/>
    </row>
    <row r="70" spans="1:22" s="59" customFormat="1" ht="12">
      <c r="A70" s="208" t="s">
        <v>57</v>
      </c>
      <c r="B70" s="209" t="s">
        <v>620</v>
      </c>
      <c r="C70" s="210">
        <v>1</v>
      </c>
      <c r="D70" s="211" t="s">
        <v>93</v>
      </c>
      <c r="E70" s="223"/>
      <c r="F70" s="224">
        <v>60</v>
      </c>
      <c r="G70" s="214" t="s">
        <v>92</v>
      </c>
      <c r="H70" s="248"/>
      <c r="I70" s="215"/>
      <c r="J70" s="216"/>
      <c r="K70" s="217"/>
      <c r="L70" s="217"/>
      <c r="M70" s="218"/>
      <c r="N70" s="219"/>
      <c r="O70" s="219"/>
      <c r="P70" s="220"/>
      <c r="Q70" s="219">
        <f>+Sklop1[[#This Row],[cena/enota brez DDV v EUR]]*Sklop1[[#This Row],[Stopnja DDV (%)]]</f>
        <v>0</v>
      </c>
      <c r="R70" s="219">
        <f>+Sklop1[[#This Row],[cena/enota brez DDV v EUR]]+Sklop1[[#This Row],[Davek (EUR)]]</f>
        <v>0</v>
      </c>
      <c r="S70" s="219">
        <f>+Sklop1[[#This Row],[cena/enota brez DDV v EUR]]*Sklop1[[#This Row],[Okvirna količina za 1 leto]]</f>
        <v>0</v>
      </c>
      <c r="T70" s="221">
        <f>+Sklop1[[#This Row],[Končna cena/enoto mere (EUR) z DDV]]*Sklop1[[#This Row],[Okvirna količina za 1 leto]]</f>
        <v>0</v>
      </c>
      <c r="U70" s="222"/>
    </row>
    <row r="71" spans="1:22" s="59" customFormat="1" ht="12">
      <c r="A71" s="208" t="s">
        <v>58</v>
      </c>
      <c r="B71" s="209" t="s">
        <v>618</v>
      </c>
      <c r="C71" s="210"/>
      <c r="D71" s="211" t="s">
        <v>146</v>
      </c>
      <c r="E71" s="223"/>
      <c r="F71" s="224">
        <v>66</v>
      </c>
      <c r="G71" s="214" t="s">
        <v>92</v>
      </c>
      <c r="H71" s="248"/>
      <c r="I71" s="215"/>
      <c r="J71" s="216"/>
      <c r="K71" s="217"/>
      <c r="L71" s="217"/>
      <c r="M71" s="218"/>
      <c r="N71" s="219"/>
      <c r="O71" s="219"/>
      <c r="P71" s="220"/>
      <c r="Q71" s="219">
        <f>+Sklop1[[#This Row],[cena/enota brez DDV v EUR]]*Sklop1[[#This Row],[Stopnja DDV (%)]]</f>
        <v>0</v>
      </c>
      <c r="R71" s="219">
        <f>+Sklop1[[#This Row],[cena/enota brez DDV v EUR]]+Sklop1[[#This Row],[Davek (EUR)]]</f>
        <v>0</v>
      </c>
      <c r="S71" s="219">
        <f>+Sklop1[[#This Row],[cena/enota brez DDV v EUR]]*Sklop1[[#This Row],[Okvirna količina za 1 leto]]</f>
        <v>0</v>
      </c>
      <c r="T71" s="221">
        <f>+Sklop1[[#This Row],[Končna cena/enoto mere (EUR) z DDV]]*Sklop1[[#This Row],[Okvirna količina za 1 leto]]</f>
        <v>0</v>
      </c>
      <c r="U71" s="222"/>
    </row>
    <row r="72" spans="1:22" s="59" customFormat="1" ht="12">
      <c r="A72" s="80" t="s">
        <v>59</v>
      </c>
      <c r="B72" s="149" t="s">
        <v>230</v>
      </c>
      <c r="C72" s="143">
        <v>1</v>
      </c>
      <c r="D72" s="125" t="s">
        <v>93</v>
      </c>
      <c r="E72" s="152"/>
      <c r="F72" s="144">
        <v>100</v>
      </c>
      <c r="G72" s="154" t="s">
        <v>92</v>
      </c>
      <c r="H72" s="248"/>
      <c r="I72" s="202"/>
      <c r="J72" s="145"/>
      <c r="K72" s="150"/>
      <c r="L72" s="150"/>
      <c r="M72" s="151"/>
      <c r="N72" s="147"/>
      <c r="O72" s="147"/>
      <c r="P72" s="148"/>
      <c r="Q72" s="147">
        <f>+Sklop1[[#This Row],[cena/enota brez DDV v EUR]]*Sklop1[[#This Row],[Stopnja DDV (%)]]</f>
        <v>0</v>
      </c>
      <c r="R72" s="147">
        <f>+Sklop1[[#This Row],[cena/enota brez DDV v EUR]]+Sklop1[[#This Row],[Davek (EUR)]]</f>
        <v>0</v>
      </c>
      <c r="S72" s="147">
        <f>+Sklop1[[#This Row],[cena/enota brez DDV v EUR]]*Sklop1[[#This Row],[Okvirna količina za 1 leto]]</f>
        <v>0</v>
      </c>
      <c r="T72" s="128">
        <f>+Sklop1[[#This Row],[Končna cena/enoto mere (EUR) z DDV]]*Sklop1[[#This Row],[Okvirna količina za 1 leto]]</f>
        <v>0</v>
      </c>
      <c r="U72" s="123"/>
    </row>
    <row r="73" spans="1:22" s="59" customFormat="1">
      <c r="A73" s="185" t="s">
        <v>166</v>
      </c>
      <c r="B73" s="186"/>
      <c r="C73" s="187"/>
      <c r="D73" s="187"/>
      <c r="E73" s="206"/>
      <c r="F73" s="207"/>
      <c r="G73" s="203"/>
      <c r="H73" s="203"/>
      <c r="I73" s="203"/>
      <c r="J73" s="189"/>
      <c r="K73" s="191"/>
      <c r="L73" s="191"/>
      <c r="M73" s="192"/>
      <c r="N73" s="193"/>
      <c r="O73" s="193"/>
      <c r="P73" s="193"/>
      <c r="Q73" s="194"/>
      <c r="R73" s="189"/>
      <c r="S73" s="194">
        <f>SUBTOTAL(109,Sklop1[Vrednost za okvirno količino (EUR) brez DDV])</f>
        <v>0</v>
      </c>
      <c r="T73" s="194">
        <f>SUBTOTAL(109,Sklop1[Vrednost za okvirno količino (EUR) z DDV])</f>
        <v>0</v>
      </c>
      <c r="U73" s="195">
        <f>SUBTOTAL(103,Sklop1[Shema kakovosti
(nacionalne, evropske)
])</f>
        <v>0</v>
      </c>
    </row>
    <row r="74" spans="1:22" s="59" customFormat="1">
      <c r="A74" s="254" t="s">
        <v>211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109"/>
      <c r="N74" s="109"/>
      <c r="O74" s="109"/>
      <c r="P74" s="109"/>
      <c r="Q74" s="109"/>
      <c r="R74" s="109"/>
      <c r="S74" s="109"/>
      <c r="T74" s="109"/>
      <c r="U74" s="109"/>
    </row>
    <row r="75" spans="1:22" ht="27" customHeight="1">
      <c r="A75" s="53" t="s">
        <v>163</v>
      </c>
      <c r="B75" s="17"/>
      <c r="C75" s="30"/>
      <c r="D75" s="30"/>
      <c r="E75" s="101"/>
      <c r="Q75" s="53"/>
      <c r="R75" s="53"/>
      <c r="S75" s="53"/>
      <c r="T75" s="53"/>
    </row>
    <row r="76" spans="1:22" ht="12.75" customHeight="1">
      <c r="A76" s="12" t="s">
        <v>165</v>
      </c>
      <c r="B76" s="17"/>
      <c r="C76" s="30"/>
      <c r="D76" s="30"/>
      <c r="E76" s="101"/>
      <c r="V76" s="109"/>
    </row>
    <row r="77" spans="1:22">
      <c r="A77" s="98" t="s">
        <v>904</v>
      </c>
      <c r="F77" s="66"/>
      <c r="G77" s="66"/>
      <c r="H77" s="66"/>
      <c r="I77" s="66"/>
      <c r="J77" s="31"/>
      <c r="K77" s="31"/>
      <c r="L77" s="58"/>
      <c r="M77" s="58"/>
      <c r="N77" s="31"/>
      <c r="O77" s="31"/>
      <c r="P77" s="31"/>
      <c r="Q77" s="31"/>
      <c r="R77" s="31"/>
    </row>
    <row r="78" spans="1:22">
      <c r="A78" s="111" t="s">
        <v>903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</row>
    <row r="79" spans="1:22">
      <c r="A79" s="12" t="s">
        <v>401</v>
      </c>
      <c r="F79" s="66"/>
      <c r="G79" s="66"/>
      <c r="H79" s="66"/>
      <c r="I79" s="66"/>
      <c r="J79" s="31"/>
      <c r="K79" s="31"/>
      <c r="L79" s="58"/>
      <c r="M79" s="58"/>
      <c r="N79" s="31"/>
      <c r="O79" s="31"/>
      <c r="P79" s="31"/>
      <c r="Q79" s="31"/>
      <c r="R79" s="31"/>
    </row>
    <row r="80" spans="1:22">
      <c r="A80" s="53" t="s">
        <v>905</v>
      </c>
      <c r="N80" s="31"/>
      <c r="O80" s="31"/>
      <c r="P80" s="31"/>
      <c r="Q80" s="31"/>
      <c r="R80" s="31"/>
      <c r="V80" s="109"/>
    </row>
    <row r="81" spans="1:21">
      <c r="F81" s="66"/>
      <c r="H81" s="66"/>
      <c r="I81" s="66"/>
      <c r="J81" s="31"/>
      <c r="K81" s="31"/>
      <c r="L81" s="58"/>
      <c r="M81" s="58"/>
      <c r="N81" s="31"/>
      <c r="O81" s="31"/>
      <c r="P81" s="31"/>
      <c r="Q81" s="31" t="s">
        <v>67</v>
      </c>
      <c r="R81" s="31"/>
    </row>
    <row r="82" spans="1:21" ht="15">
      <c r="A82" s="5"/>
      <c r="B82" s="98" t="s">
        <v>65</v>
      </c>
      <c r="C82" s="18"/>
      <c r="D82" s="28"/>
      <c r="E82" s="27"/>
      <c r="F82" s="6"/>
      <c r="J82" s="7"/>
      <c r="K82" s="7"/>
      <c r="L82" s="21"/>
      <c r="M82" s="21"/>
      <c r="N82" s="7"/>
      <c r="O82" s="7"/>
      <c r="P82" s="7"/>
      <c r="Q82" s="7"/>
      <c r="R82" s="7"/>
      <c r="S82" s="2"/>
      <c r="T82" s="2"/>
      <c r="U82" s="6"/>
    </row>
    <row r="83" spans="1:21">
      <c r="B83" s="17"/>
      <c r="C83" s="30"/>
      <c r="D83" s="30"/>
      <c r="E83" s="101"/>
      <c r="G83" s="66" t="s">
        <v>66</v>
      </c>
    </row>
    <row r="84" spans="1:21">
      <c r="B84" s="17"/>
      <c r="C84" s="30"/>
      <c r="D84" s="30"/>
      <c r="E84" s="101"/>
    </row>
    <row r="85" spans="1:21">
      <c r="B85" s="17"/>
      <c r="C85" s="30"/>
      <c r="D85" s="30"/>
      <c r="E85" s="101"/>
    </row>
    <row r="86" spans="1:21">
      <c r="B86" s="17"/>
      <c r="C86" s="30"/>
      <c r="D86" s="30"/>
      <c r="E86" s="101"/>
    </row>
    <row r="87" spans="1:21">
      <c r="B87" s="17"/>
      <c r="C87" s="30"/>
      <c r="D87" s="30"/>
      <c r="E87" s="101"/>
    </row>
    <row r="88" spans="1:21">
      <c r="B88" s="17"/>
      <c r="C88" s="30"/>
      <c r="D88" s="30"/>
      <c r="E88" s="101"/>
    </row>
    <row r="89" spans="1:21">
      <c r="B89" s="17"/>
      <c r="C89" s="30"/>
      <c r="D89" s="30"/>
      <c r="E89" s="101"/>
    </row>
    <row r="90" spans="1:21">
      <c r="B90" s="17"/>
      <c r="C90" s="30"/>
      <c r="D90" s="30"/>
      <c r="E90" s="101"/>
    </row>
    <row r="91" spans="1:21">
      <c r="B91" s="17"/>
      <c r="C91" s="30"/>
      <c r="D91" s="30"/>
      <c r="E91" s="101"/>
    </row>
    <row r="92" spans="1:21">
      <c r="B92" s="17"/>
      <c r="C92" s="30"/>
      <c r="D92" s="30"/>
      <c r="E92" s="101"/>
    </row>
    <row r="93" spans="1:21">
      <c r="B93" s="17"/>
      <c r="C93" s="30"/>
      <c r="D93" s="30"/>
      <c r="E93" s="101"/>
    </row>
    <row r="94" spans="1:21">
      <c r="B94" s="17"/>
      <c r="C94" s="30"/>
      <c r="D94" s="30"/>
      <c r="E94" s="101"/>
    </row>
    <row r="95" spans="1:21">
      <c r="B95" s="17"/>
      <c r="C95" s="30"/>
      <c r="D95" s="30"/>
      <c r="E95" s="101"/>
    </row>
    <row r="96" spans="1:21">
      <c r="B96" s="17"/>
      <c r="C96" s="30"/>
      <c r="D96" s="30"/>
      <c r="E96" s="101"/>
    </row>
    <row r="97" spans="1:22">
      <c r="B97" s="17"/>
      <c r="C97" s="30"/>
      <c r="D97" s="30"/>
      <c r="E97" s="101"/>
    </row>
    <row r="98" spans="1:22">
      <c r="B98" s="17"/>
      <c r="C98" s="30"/>
      <c r="D98" s="30"/>
      <c r="E98" s="101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101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101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101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101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101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101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101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101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101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101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101"/>
      <c r="F286" s="102"/>
      <c r="G286" s="102"/>
      <c r="H286" s="102"/>
      <c r="I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101"/>
      <c r="F287" s="102"/>
      <c r="G287" s="102"/>
      <c r="H287" s="102"/>
      <c r="I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101"/>
      <c r="F288" s="102"/>
      <c r="G288" s="102"/>
      <c r="H288" s="102"/>
      <c r="I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101"/>
      <c r="F289" s="102"/>
      <c r="G289" s="102"/>
      <c r="H289" s="102"/>
      <c r="I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101"/>
      <c r="F290" s="102"/>
      <c r="G290" s="102"/>
      <c r="H290" s="102"/>
      <c r="I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101"/>
      <c r="F291" s="102"/>
      <c r="G291" s="102"/>
      <c r="H291" s="102"/>
      <c r="I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101"/>
      <c r="F292" s="102"/>
      <c r="G292" s="102"/>
      <c r="H292" s="102"/>
      <c r="I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7"/>
      <c r="C293" s="30"/>
      <c r="D293" s="30"/>
      <c r="E293" s="101"/>
      <c r="F293" s="102"/>
      <c r="G293" s="102"/>
      <c r="H293" s="102"/>
      <c r="I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7"/>
      <c r="C294" s="30"/>
      <c r="D294" s="30"/>
      <c r="E294" s="101"/>
      <c r="F294" s="102"/>
      <c r="G294" s="102"/>
      <c r="H294" s="102"/>
      <c r="I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7"/>
      <c r="C295" s="30"/>
      <c r="D295" s="30"/>
      <c r="E295" s="101"/>
      <c r="F295" s="102"/>
      <c r="G295" s="102"/>
      <c r="H295" s="102"/>
      <c r="I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7"/>
      <c r="C296" s="30"/>
      <c r="D296" s="30"/>
      <c r="E296" s="101"/>
      <c r="F296" s="102"/>
      <c r="G296" s="102"/>
      <c r="H296" s="102"/>
      <c r="I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  <row r="297" spans="1:22" s="19" customFormat="1">
      <c r="A297" s="12"/>
      <c r="B297" s="17"/>
      <c r="C297" s="30"/>
      <c r="D297" s="30"/>
      <c r="E297" s="101"/>
      <c r="F297" s="102"/>
      <c r="G297" s="102"/>
      <c r="H297" s="102"/>
      <c r="I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6"/>
      <c r="V297" s="12"/>
    </row>
    <row r="298" spans="1:22" s="19" customFormat="1">
      <c r="A298" s="12"/>
      <c r="B298" s="17"/>
      <c r="C298" s="30"/>
      <c r="D298" s="30"/>
      <c r="E298" s="101"/>
      <c r="F298" s="102"/>
      <c r="G298" s="102"/>
      <c r="H298" s="102"/>
      <c r="I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6"/>
      <c r="V298" s="12"/>
    </row>
    <row r="299" spans="1:22" s="19" customFormat="1">
      <c r="A299" s="12"/>
      <c r="B299" s="17"/>
      <c r="C299" s="30"/>
      <c r="D299" s="30"/>
      <c r="E299" s="101"/>
      <c r="F299" s="102"/>
      <c r="G299" s="102"/>
      <c r="H299" s="102"/>
      <c r="I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6"/>
      <c r="V299" s="12"/>
    </row>
    <row r="300" spans="1:22" s="19" customFormat="1">
      <c r="A300" s="12"/>
      <c r="B300" s="17"/>
      <c r="C300" s="30"/>
      <c r="D300" s="30"/>
      <c r="E300" s="101"/>
      <c r="F300" s="102"/>
      <c r="G300" s="102"/>
      <c r="H300" s="102"/>
      <c r="I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6"/>
      <c r="V300" s="12"/>
    </row>
    <row r="301" spans="1:22" s="19" customFormat="1">
      <c r="A301" s="12"/>
      <c r="B301" s="17"/>
      <c r="C301" s="30"/>
      <c r="D301" s="30"/>
      <c r="E301" s="101"/>
      <c r="F301" s="102"/>
      <c r="G301" s="102"/>
      <c r="H301" s="102"/>
      <c r="I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6"/>
      <c r="V301" s="12"/>
    </row>
    <row r="302" spans="1:22" s="19" customFormat="1">
      <c r="A302" s="12"/>
      <c r="B302" s="17"/>
      <c r="C302" s="30"/>
      <c r="D302" s="30"/>
      <c r="E302" s="101"/>
      <c r="F302" s="102"/>
      <c r="G302" s="102"/>
      <c r="H302" s="102"/>
      <c r="I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6"/>
      <c r="V302" s="12"/>
    </row>
    <row r="303" spans="1:22" s="19" customFormat="1">
      <c r="A303" s="12"/>
      <c r="B303" s="17"/>
      <c r="C303" s="30"/>
      <c r="D303" s="30"/>
      <c r="E303" s="101"/>
      <c r="F303" s="102"/>
      <c r="G303" s="102"/>
      <c r="H303" s="102"/>
      <c r="I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6"/>
      <c r="V303" s="12"/>
    </row>
    <row r="304" spans="1:22" s="19" customFormat="1">
      <c r="A304" s="12"/>
      <c r="B304" s="17"/>
      <c r="C304" s="30"/>
      <c r="D304" s="30"/>
      <c r="E304" s="101"/>
      <c r="F304" s="102"/>
      <c r="G304" s="102"/>
      <c r="H304" s="102"/>
      <c r="I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6"/>
      <c r="V304" s="12"/>
    </row>
    <row r="305" spans="1:22" s="19" customFormat="1">
      <c r="A305" s="12"/>
      <c r="B305" s="17"/>
      <c r="C305" s="30"/>
      <c r="D305" s="30"/>
      <c r="E305" s="101"/>
      <c r="F305" s="102"/>
      <c r="G305" s="102"/>
      <c r="H305" s="102"/>
      <c r="I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6"/>
      <c r="V305" s="12"/>
    </row>
    <row r="306" spans="1:22" s="19" customFormat="1">
      <c r="A306" s="12"/>
      <c r="B306" s="18"/>
      <c r="C306" s="29"/>
      <c r="D306" s="29"/>
      <c r="E306" s="99"/>
      <c r="F306" s="102"/>
      <c r="G306" s="102"/>
      <c r="H306" s="102"/>
      <c r="I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6"/>
      <c r="V306" s="12"/>
    </row>
    <row r="307" spans="1:22" s="19" customFormat="1">
      <c r="A307" s="12"/>
      <c r="B307" s="18"/>
      <c r="C307" s="29"/>
      <c r="D307" s="29"/>
      <c r="E307" s="99"/>
      <c r="F307" s="102"/>
      <c r="G307" s="102"/>
      <c r="H307" s="102"/>
      <c r="I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6"/>
      <c r="V307" s="12"/>
    </row>
  </sheetData>
  <sheetProtection insertRows="0" deleteRows="0"/>
  <protectedRanges>
    <protectedRange sqref="U75:U1048576 J75:P1048576 J1:P73 U1:U73" name="Obseg1"/>
    <protectedRange sqref="J74:P74 U74" name="Obseg1_1"/>
  </protectedRanges>
  <mergeCells count="8">
    <mergeCell ref="A74:L7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37:B72 B19 B28 B22:B25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V262"/>
  <sheetViews>
    <sheetView zoomScale="90" zoomScaleNormal="90" zoomScaleSheetLayoutView="100" workbookViewId="0">
      <selection activeCell="S10" sqref="S1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8.8554687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s="2" customFormat="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  <c r="K6" s="105"/>
      <c r="U6" s="6"/>
    </row>
    <row r="7" spans="1:21" s="2" customFormat="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  <c r="K7" s="105"/>
      <c r="U7" s="6"/>
    </row>
    <row r="8" spans="1:21" s="2" customFormat="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  <c r="K8" s="105"/>
      <c r="U8" s="6"/>
    </row>
    <row r="9" spans="1:21" s="2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sklopov'!A7</f>
        <v>2.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68" t="str">
        <f>+'Zbirnik sklopov'!B7</f>
        <v>EKOLOŠKO MLEKO IN MLEČNI IZDELKI</v>
      </c>
      <c r="C13" s="268"/>
      <c r="D13" s="268"/>
      <c r="E13" s="268"/>
      <c r="F13" s="268"/>
      <c r="G13" s="268"/>
      <c r="H13" s="268"/>
      <c r="I13" s="268"/>
      <c r="J13" s="268"/>
      <c r="K13" s="268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5" t="s">
        <v>1</v>
      </c>
      <c r="B16" s="8" t="s">
        <v>600</v>
      </c>
      <c r="C16" s="72">
        <v>400</v>
      </c>
      <c r="D16" s="78" t="s">
        <v>146</v>
      </c>
      <c r="E16" s="100"/>
      <c r="F16" s="86">
        <v>100</v>
      </c>
      <c r="G16" s="104" t="s">
        <v>92</v>
      </c>
      <c r="H16" s="104"/>
      <c r="I16" s="104"/>
      <c r="J16" s="90"/>
      <c r="K16" s="87"/>
      <c r="L16" s="87"/>
      <c r="M16" s="83"/>
      <c r="N16" s="88"/>
      <c r="O16" s="84"/>
      <c r="P16" s="93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 za 1 leto]]</f>
        <v>0</v>
      </c>
      <c r="T16" s="88">
        <f>+Sklop2[[#This Row],[Končna cena/enoto mere (EUR) z DDV]]*Sklop2[[#This Row],[Okvirna količina za 1 leto]]</f>
        <v>0</v>
      </c>
      <c r="U16" s="170" t="s">
        <v>149</v>
      </c>
    </row>
    <row r="17" spans="1:21" s="59" customFormat="1" ht="24">
      <c r="A17" s="80" t="s">
        <v>3</v>
      </c>
      <c r="B17" s="73" t="s">
        <v>604</v>
      </c>
      <c r="C17" s="72">
        <v>150</v>
      </c>
      <c r="D17" s="78" t="s">
        <v>146</v>
      </c>
      <c r="E17" s="100"/>
      <c r="F17" s="86">
        <v>800</v>
      </c>
      <c r="G17" s="104" t="s">
        <v>92</v>
      </c>
      <c r="H17" s="248"/>
      <c r="I17" s="104"/>
      <c r="J17" s="90"/>
      <c r="K17" s="87"/>
      <c r="L17" s="87"/>
      <c r="M17" s="83"/>
      <c r="N17" s="88"/>
      <c r="O17" s="84"/>
      <c r="P17" s="93"/>
      <c r="Q17" s="88">
        <f>+Sklop2[[#This Row],[cena/enota brez DDV v EUR]]*Sklop2[[#This Row],[Stopnja DDV (%)]]</f>
        <v>0</v>
      </c>
      <c r="R17" s="88">
        <f>+Sklop2[[#This Row],[cena/enota brez DDV v EUR]]+Sklop2[[#This Row],[Davek (EUR)]]</f>
        <v>0</v>
      </c>
      <c r="S17" s="88">
        <f>+Sklop2[[#This Row],[cena/enota brez DDV v EUR]]*Sklop2[[#This Row],[Okvirna količina za 1 leto]]</f>
        <v>0</v>
      </c>
      <c r="T17" s="88">
        <f>+Sklop2[[#This Row],[Končna cena/enoto mere (EUR) z DDV]]*Sklop2[[#This Row],[Okvirna količina za 1 leto]]</f>
        <v>0</v>
      </c>
      <c r="U17" s="170" t="s">
        <v>149</v>
      </c>
    </row>
    <row r="18" spans="1:21" s="59" customFormat="1" ht="24">
      <c r="A18" s="85" t="s">
        <v>4</v>
      </c>
      <c r="B18" s="73" t="s">
        <v>593</v>
      </c>
      <c r="C18" s="72">
        <v>150</v>
      </c>
      <c r="D18" s="78" t="s">
        <v>146</v>
      </c>
      <c r="E18" s="100"/>
      <c r="F18" s="86">
        <v>200</v>
      </c>
      <c r="G18" s="104" t="s">
        <v>92</v>
      </c>
      <c r="H18" s="104"/>
      <c r="I18" s="104"/>
      <c r="J18" s="90"/>
      <c r="K18" s="87"/>
      <c r="L18" s="87"/>
      <c r="M18" s="83"/>
      <c r="N18" s="88"/>
      <c r="O18" s="84"/>
      <c r="P18" s="93"/>
      <c r="Q18" s="88">
        <f>+Sklop2[[#This Row],[cena/enota brez DDV v EUR]]*Sklop2[[#This Row],[Stopnja DDV (%)]]</f>
        <v>0</v>
      </c>
      <c r="R18" s="88">
        <f>+Sklop2[[#This Row],[cena/enota brez DDV v EUR]]+Sklop2[[#This Row],[Davek (EUR)]]</f>
        <v>0</v>
      </c>
      <c r="S18" s="88">
        <f>+Sklop2[[#This Row],[cena/enota brez DDV v EUR]]*Sklop2[[#This Row],[Okvirna količina za 1 leto]]</f>
        <v>0</v>
      </c>
      <c r="T18" s="88">
        <f>+Sklop2[[#This Row],[Končna cena/enoto mere (EUR) z DDV]]*Sklop2[[#This Row],[Okvirna količina za 1 leto]]</f>
        <v>0</v>
      </c>
      <c r="U18" s="170" t="s">
        <v>149</v>
      </c>
    </row>
    <row r="19" spans="1:21" s="59" customFormat="1" ht="24">
      <c r="A19" s="80" t="s">
        <v>5</v>
      </c>
      <c r="B19" s="73" t="s">
        <v>605</v>
      </c>
      <c r="C19" s="72">
        <v>150</v>
      </c>
      <c r="D19" s="78" t="s">
        <v>146</v>
      </c>
      <c r="E19" s="100"/>
      <c r="F19" s="86">
        <v>100</v>
      </c>
      <c r="G19" s="104" t="s">
        <v>92</v>
      </c>
      <c r="H19" s="104"/>
      <c r="I19" s="104"/>
      <c r="J19" s="90"/>
      <c r="K19" s="87"/>
      <c r="L19" s="87"/>
      <c r="M19" s="83"/>
      <c r="N19" s="88"/>
      <c r="O19" s="84"/>
      <c r="P19" s="93"/>
      <c r="Q19" s="88">
        <f>+Sklop2[[#This Row],[cena/enota brez DDV v EUR]]*Sklop2[[#This Row],[Stopnja DDV (%)]]</f>
        <v>0</v>
      </c>
      <c r="R19" s="88">
        <f>+Sklop2[[#This Row],[cena/enota brez DDV v EUR]]+Sklop2[[#This Row],[Davek (EUR)]]</f>
        <v>0</v>
      </c>
      <c r="S19" s="88">
        <f>+Sklop2[[#This Row],[cena/enota brez DDV v EUR]]*Sklop2[[#This Row],[Okvirna količina za 1 leto]]</f>
        <v>0</v>
      </c>
      <c r="T19" s="88">
        <f>+Sklop2[[#This Row],[Končna cena/enoto mere (EUR) z DDV]]*Sklop2[[#This Row],[Okvirna količina za 1 leto]]</f>
        <v>0</v>
      </c>
      <c r="U19" s="170" t="s">
        <v>149</v>
      </c>
    </row>
    <row r="20" spans="1:21" s="59" customFormat="1" ht="12">
      <c r="A20" s="85" t="s">
        <v>6</v>
      </c>
      <c r="B20" s="124" t="s">
        <v>232</v>
      </c>
      <c r="C20" s="72" t="s">
        <v>149</v>
      </c>
      <c r="D20" s="78" t="s">
        <v>0</v>
      </c>
      <c r="E20" s="129"/>
      <c r="F20" s="119">
        <v>5</v>
      </c>
      <c r="G20" s="104" t="s">
        <v>0</v>
      </c>
      <c r="H20" s="104"/>
      <c r="I20" s="104"/>
      <c r="J20" s="120"/>
      <c r="K20" s="126"/>
      <c r="L20" s="126"/>
      <c r="M20" s="83"/>
      <c r="N20" s="121"/>
      <c r="O20" s="84"/>
      <c r="P20" s="122"/>
      <c r="Q20" s="121">
        <f>+Sklop2[[#This Row],[cena/enota brez DDV v EUR]]*Sklop2[[#This Row],[Stopnja DDV (%)]]</f>
        <v>0</v>
      </c>
      <c r="R20" s="121">
        <f>+Sklop2[[#This Row],[cena/enota brez DDV v EUR]]+Sklop2[[#This Row],[Davek (EUR)]]</f>
        <v>0</v>
      </c>
      <c r="S20" s="121">
        <f>+Sklop2[[#This Row],[cena/enota brez DDV v EUR]]*Sklop2[[#This Row],[Okvirna količina za 1 leto]]</f>
        <v>0</v>
      </c>
      <c r="T20" s="128">
        <f>+Sklop2[[#This Row],[Končna cena/enoto mere (EUR) z DDV]]*Sklop2[[#This Row],[Okvirna količina za 1 leto]]</f>
        <v>0</v>
      </c>
      <c r="U20" s="170" t="s">
        <v>149</v>
      </c>
    </row>
    <row r="21" spans="1:21" s="59" customFormat="1" ht="24">
      <c r="A21" s="80" t="s">
        <v>7</v>
      </c>
      <c r="B21" s="73" t="s">
        <v>602</v>
      </c>
      <c r="C21" s="72">
        <v>3</v>
      </c>
      <c r="D21" s="78" t="s">
        <v>0</v>
      </c>
      <c r="E21" s="129"/>
      <c r="F21" s="119">
        <v>50</v>
      </c>
      <c r="G21" s="104" t="s">
        <v>0</v>
      </c>
      <c r="H21" s="104"/>
      <c r="I21" s="104"/>
      <c r="J21" s="120"/>
      <c r="K21" s="126"/>
      <c r="L21" s="126"/>
      <c r="M21" s="83"/>
      <c r="N21" s="121"/>
      <c r="O21" s="84"/>
      <c r="P21" s="122"/>
      <c r="Q21" s="121">
        <f>+Sklop2[[#This Row],[cena/enota brez DDV v EUR]]*Sklop2[[#This Row],[Stopnja DDV (%)]]</f>
        <v>0</v>
      </c>
      <c r="R21" s="121">
        <f>+Sklop2[[#This Row],[cena/enota brez DDV v EUR]]+Sklop2[[#This Row],[Davek (EUR)]]</f>
        <v>0</v>
      </c>
      <c r="S21" s="121">
        <f>+Sklop2[[#This Row],[cena/enota brez DDV v EUR]]*Sklop2[[#This Row],[Okvirna količina za 1 leto]]</f>
        <v>0</v>
      </c>
      <c r="T21" s="128">
        <f>+Sklop2[[#This Row],[Končna cena/enoto mere (EUR) z DDV]]*Sklop2[[#This Row],[Okvirna količina za 1 leto]]</f>
        <v>0</v>
      </c>
      <c r="U21" s="170" t="s">
        <v>149</v>
      </c>
    </row>
    <row r="22" spans="1:21" s="59" customFormat="1" ht="12">
      <c r="A22" s="208" t="s">
        <v>8</v>
      </c>
      <c r="B22" s="209" t="s">
        <v>629</v>
      </c>
      <c r="C22" s="210">
        <v>10</v>
      </c>
      <c r="D22" s="211" t="s">
        <v>93</v>
      </c>
      <c r="E22" s="223"/>
      <c r="F22" s="213">
        <v>400</v>
      </c>
      <c r="G22" s="214" t="s">
        <v>93</v>
      </c>
      <c r="H22" s="214"/>
      <c r="I22" s="214"/>
      <c r="J22" s="216"/>
      <c r="K22" s="217"/>
      <c r="L22" s="217"/>
      <c r="M22" s="218"/>
      <c r="N22" s="219"/>
      <c r="O22" s="219"/>
      <c r="P22" s="220"/>
      <c r="Q22" s="219">
        <f>+Sklop2[[#This Row],[cena/enota brez DDV v EUR]]*Sklop2[[#This Row],[Stopnja DDV (%)]]</f>
        <v>0</v>
      </c>
      <c r="R22" s="219">
        <f>+Sklop2[[#This Row],[cena/enota brez DDV v EUR]]+Sklop2[[#This Row],[Davek (EUR)]]</f>
        <v>0</v>
      </c>
      <c r="S22" s="219">
        <f>+Sklop2[[#This Row],[cena/enota brez DDV v EUR]]*Sklop2[[#This Row],[Okvirna količina za 1 leto]]</f>
        <v>0</v>
      </c>
      <c r="T22" s="219">
        <f>+Sklop2[[#This Row],[Končna cena/enoto mere (EUR) z DDV]]*Sklop2[[#This Row],[Okvirna količina za 1 leto]]</f>
        <v>0</v>
      </c>
      <c r="U22" s="225"/>
    </row>
    <row r="23" spans="1:21" s="59" customFormat="1" ht="12">
      <c r="A23" s="85" t="s">
        <v>9</v>
      </c>
      <c r="B23" s="73" t="s">
        <v>601</v>
      </c>
      <c r="C23" s="72">
        <v>3</v>
      </c>
      <c r="D23" s="78" t="s">
        <v>0</v>
      </c>
      <c r="E23" s="129"/>
      <c r="F23" s="119">
        <v>330</v>
      </c>
      <c r="G23" s="104" t="s">
        <v>92</v>
      </c>
      <c r="H23" s="104"/>
      <c r="I23" s="104"/>
      <c r="J23" s="120"/>
      <c r="K23" s="126"/>
      <c r="L23" s="126"/>
      <c r="M23" s="83"/>
      <c r="N23" s="121"/>
      <c r="O23" s="84"/>
      <c r="P23" s="122"/>
      <c r="Q23" s="121">
        <f>+Sklop2[[#This Row],[cena/enota brez DDV v EUR]]*Sklop2[[#This Row],[Stopnja DDV (%)]]</f>
        <v>0</v>
      </c>
      <c r="R23" s="121">
        <f>+Sklop2[[#This Row],[cena/enota brez DDV v EUR]]+Sklop2[[#This Row],[Davek (EUR)]]</f>
        <v>0</v>
      </c>
      <c r="S23" s="121">
        <f>+Sklop2[[#This Row],[cena/enota brez DDV v EUR]]*Sklop2[[#This Row],[Okvirna količina za 1 leto]]</f>
        <v>0</v>
      </c>
      <c r="T23" s="128">
        <f>+Sklop2[[#This Row],[Končna cena/enoto mere (EUR) z DDV]]*Sklop2[[#This Row],[Okvirna količina za 1 leto]]</f>
        <v>0</v>
      </c>
      <c r="U23" s="170" t="s">
        <v>149</v>
      </c>
    </row>
    <row r="24" spans="1:21" s="59" customFormat="1" ht="12">
      <c r="A24" s="80" t="s">
        <v>10</v>
      </c>
      <c r="B24" s="124" t="s">
        <v>603</v>
      </c>
      <c r="C24" s="72">
        <v>200</v>
      </c>
      <c r="D24" s="78" t="s">
        <v>146</v>
      </c>
      <c r="E24" s="129"/>
      <c r="F24" s="119">
        <v>160</v>
      </c>
      <c r="G24" s="104" t="s">
        <v>92</v>
      </c>
      <c r="H24" s="104"/>
      <c r="I24" s="104"/>
      <c r="J24" s="120"/>
      <c r="K24" s="126"/>
      <c r="L24" s="126"/>
      <c r="M24" s="83"/>
      <c r="N24" s="121"/>
      <c r="O24" s="84"/>
      <c r="P24" s="122"/>
      <c r="Q24" s="121">
        <f>+Sklop2[[#This Row],[cena/enota brez DDV v EUR]]*Sklop2[[#This Row],[Stopnja DDV (%)]]</f>
        <v>0</v>
      </c>
      <c r="R24" s="121">
        <f>+Sklop2[[#This Row],[cena/enota brez DDV v EUR]]+Sklop2[[#This Row],[Davek (EUR)]]</f>
        <v>0</v>
      </c>
      <c r="S24" s="121">
        <f>+Sklop2[[#This Row],[cena/enota brez DDV v EUR]]*Sklop2[[#This Row],[Okvirna količina za 1 leto]]</f>
        <v>0</v>
      </c>
      <c r="T24" s="128">
        <f>+Sklop2[[#This Row],[Končna cena/enoto mere (EUR) z DDV]]*Sklop2[[#This Row],[Okvirna količina za 1 leto]]</f>
        <v>0</v>
      </c>
      <c r="U24" s="170" t="s">
        <v>149</v>
      </c>
    </row>
    <row r="25" spans="1:21" s="59" customFormat="1" ht="24">
      <c r="A25" s="85" t="s">
        <v>11</v>
      </c>
      <c r="B25" s="73" t="s">
        <v>593</v>
      </c>
      <c r="C25" s="72">
        <v>150</v>
      </c>
      <c r="D25" s="78" t="s">
        <v>146</v>
      </c>
      <c r="E25" s="129"/>
      <c r="F25" s="119">
        <v>500</v>
      </c>
      <c r="G25" s="104" t="s">
        <v>92</v>
      </c>
      <c r="H25" s="104"/>
      <c r="I25" s="104"/>
      <c r="J25" s="120"/>
      <c r="K25" s="126"/>
      <c r="L25" s="126"/>
      <c r="M25" s="83"/>
      <c r="N25" s="121"/>
      <c r="O25" s="84"/>
      <c r="P25" s="122"/>
      <c r="Q25" s="121">
        <f>+Sklop2[[#This Row],[cena/enota brez DDV v EUR]]*Sklop2[[#This Row],[Stopnja DDV (%)]]</f>
        <v>0</v>
      </c>
      <c r="R25" s="121">
        <f>+Sklop2[[#This Row],[cena/enota brez DDV v EUR]]+Sklop2[[#This Row],[Davek (EUR)]]</f>
        <v>0</v>
      </c>
      <c r="S25" s="121">
        <f>+Sklop2[[#This Row],[cena/enota brez DDV v EUR]]*Sklop2[[#This Row],[Okvirna količina za 1 leto]]</f>
        <v>0</v>
      </c>
      <c r="T25" s="128">
        <f>+Sklop2[[#This Row],[Končna cena/enoto mere (EUR) z DDV]]*Sklop2[[#This Row],[Okvirna količina za 1 leto]]</f>
        <v>0</v>
      </c>
      <c r="U25" s="170" t="s">
        <v>149</v>
      </c>
    </row>
    <row r="26" spans="1:21" s="59" customFormat="1">
      <c r="A26" s="185" t="s">
        <v>166</v>
      </c>
      <c r="B26" s="186"/>
      <c r="C26" s="187"/>
      <c r="D26" s="187"/>
      <c r="E26" s="188"/>
      <c r="F26" s="189"/>
      <c r="G26" s="190"/>
      <c r="H26" s="190"/>
      <c r="I26" s="190"/>
      <c r="J26" s="189"/>
      <c r="K26" s="191"/>
      <c r="L26" s="191"/>
      <c r="M26" s="192"/>
      <c r="N26" s="193"/>
      <c r="O26" s="193"/>
      <c r="P26" s="193"/>
      <c r="Q26" s="194"/>
      <c r="R26" s="189"/>
      <c r="S26" s="194">
        <f>SUBTOTAL(109,Sklop2[Vrednost za okvirno količino (EUR) brez DDV])</f>
        <v>0</v>
      </c>
      <c r="T26" s="194">
        <f>SUBTOTAL(109,Sklop2[Vrednost za okvirno količino (EUR) z DDV])</f>
        <v>0</v>
      </c>
      <c r="U26" s="195"/>
    </row>
    <row r="27" spans="1:21" s="59" customFormat="1" ht="15">
      <c r="A27" s="5"/>
      <c r="B27" s="3"/>
      <c r="C27" s="28"/>
      <c r="D27" s="28"/>
      <c r="E27" s="27"/>
      <c r="F27" s="6"/>
      <c r="G27" s="102"/>
      <c r="H27" s="102"/>
      <c r="I27" s="102"/>
      <c r="J27" s="7"/>
      <c r="K27" s="7"/>
      <c r="L27" s="21"/>
      <c r="M27" s="21"/>
      <c r="N27" s="7"/>
      <c r="O27" s="7"/>
      <c r="P27" s="7"/>
      <c r="Q27" s="7"/>
      <c r="R27" s="7"/>
      <c r="S27" s="2"/>
      <c r="T27" s="2"/>
      <c r="U27" s="6"/>
    </row>
    <row r="28" spans="1:21" s="59" customFormat="1">
      <c r="A28" s="53" t="s">
        <v>163</v>
      </c>
      <c r="B28" s="17"/>
      <c r="C28" s="30"/>
      <c r="D28" s="30"/>
      <c r="E28" s="101"/>
      <c r="F28" s="102"/>
      <c r="G28" s="102"/>
      <c r="H28" s="102"/>
      <c r="I28" s="102"/>
      <c r="J28" s="19"/>
      <c r="K28" s="19"/>
      <c r="L28" s="12"/>
      <c r="M28" s="12"/>
      <c r="N28" s="12"/>
      <c r="O28" s="12"/>
      <c r="P28" s="12"/>
      <c r="Q28" s="53"/>
      <c r="R28" s="53"/>
      <c r="S28" s="53"/>
      <c r="T28" s="53"/>
      <c r="U28" s="66"/>
    </row>
    <row r="29" spans="1:21" s="59" customFormat="1">
      <c r="A29" s="12" t="s">
        <v>165</v>
      </c>
      <c r="B29" s="17"/>
      <c r="C29" s="30"/>
      <c r="D29" s="30"/>
      <c r="E29" s="101"/>
      <c r="F29" s="102"/>
      <c r="G29" s="102"/>
      <c r="H29" s="102"/>
      <c r="I29" s="102"/>
      <c r="J29" s="19"/>
      <c r="K29" s="19"/>
      <c r="L29" s="12"/>
      <c r="M29" s="12"/>
      <c r="N29" s="12"/>
      <c r="O29" s="12"/>
      <c r="P29" s="12"/>
      <c r="Q29" s="12"/>
      <c r="R29" s="12"/>
      <c r="S29" s="12"/>
      <c r="T29" s="12"/>
      <c r="U29" s="66"/>
    </row>
    <row r="30" spans="1:21" ht="27" customHeight="1">
      <c r="A30" s="98" t="s">
        <v>597</v>
      </c>
      <c r="F30" s="66"/>
      <c r="G30" s="66"/>
      <c r="H30" s="66"/>
      <c r="I30" s="66"/>
      <c r="J30" s="31"/>
      <c r="K30" s="31"/>
      <c r="L30" s="58"/>
      <c r="M30" s="58"/>
      <c r="N30" s="31"/>
      <c r="O30" s="31"/>
      <c r="P30" s="31"/>
      <c r="Q30" s="31"/>
      <c r="R30" s="31"/>
    </row>
    <row r="31" spans="1:21">
      <c r="A31" s="267" t="s">
        <v>606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109"/>
      <c r="N31" s="109"/>
      <c r="O31" s="109"/>
      <c r="P31" s="109"/>
      <c r="Q31" s="109"/>
      <c r="R31" s="109"/>
      <c r="S31" s="109"/>
      <c r="T31" s="109"/>
      <c r="U31" s="109"/>
    </row>
    <row r="32" spans="1:21">
      <c r="A32" s="53" t="s">
        <v>920</v>
      </c>
      <c r="F32" s="66"/>
      <c r="G32" s="66"/>
      <c r="H32" s="66"/>
      <c r="I32" s="66"/>
      <c r="J32" s="31"/>
      <c r="K32" s="31"/>
      <c r="L32" s="58"/>
      <c r="M32" s="58"/>
      <c r="N32" s="31"/>
      <c r="O32" s="31"/>
      <c r="P32" s="31"/>
      <c r="Q32" s="31"/>
      <c r="R32" s="31"/>
    </row>
    <row r="33" spans="1:22">
      <c r="N33" s="31"/>
      <c r="O33" s="31"/>
      <c r="P33" s="31"/>
      <c r="Q33" s="31"/>
      <c r="R33" s="31"/>
    </row>
    <row r="34" spans="1:22">
      <c r="A34" s="98" t="s">
        <v>65</v>
      </c>
      <c r="F34" s="66"/>
      <c r="G34" s="66" t="s">
        <v>66</v>
      </c>
      <c r="H34" s="66"/>
      <c r="I34" s="66"/>
      <c r="J34" s="31"/>
      <c r="K34" s="31"/>
      <c r="L34" s="58"/>
      <c r="M34" s="58"/>
      <c r="N34" s="31"/>
      <c r="O34" s="31"/>
      <c r="P34" s="31"/>
      <c r="Q34" s="31" t="s">
        <v>67</v>
      </c>
      <c r="R34" s="31"/>
    </row>
    <row r="35" spans="1:22" ht="12.75" customHeight="1">
      <c r="A35" s="5"/>
      <c r="B35" s="3"/>
      <c r="C35" s="28"/>
      <c r="D35" s="28"/>
      <c r="E35" s="27"/>
      <c r="F35" s="6"/>
      <c r="J35" s="7"/>
      <c r="K35" s="7"/>
      <c r="L35" s="21"/>
      <c r="M35" s="21"/>
      <c r="N35" s="7"/>
      <c r="O35" s="7"/>
      <c r="P35" s="7"/>
      <c r="Q35" s="7"/>
      <c r="R35" s="7"/>
      <c r="S35" s="2"/>
      <c r="T35" s="2"/>
      <c r="U35" s="6"/>
      <c r="V35" s="109"/>
    </row>
    <row r="36" spans="1:22">
      <c r="B36" s="17"/>
      <c r="C36" s="30"/>
      <c r="D36" s="30"/>
      <c r="E36" s="101"/>
    </row>
    <row r="37" spans="1:22">
      <c r="B37" s="17"/>
      <c r="C37" s="30"/>
      <c r="D37" s="30"/>
      <c r="E37" s="101"/>
    </row>
    <row r="38" spans="1:22">
      <c r="B38" s="17"/>
      <c r="C38" s="30"/>
      <c r="D38" s="30"/>
      <c r="E38" s="101"/>
    </row>
    <row r="39" spans="1:22">
      <c r="B39" s="17"/>
      <c r="C39" s="30"/>
      <c r="D39" s="30"/>
      <c r="E39" s="101"/>
    </row>
    <row r="40" spans="1:22">
      <c r="B40" s="17"/>
      <c r="C40" s="30"/>
      <c r="D40" s="30"/>
      <c r="E40" s="101"/>
    </row>
    <row r="41" spans="1:22">
      <c r="B41" s="17"/>
      <c r="C41" s="30"/>
      <c r="D41" s="30"/>
      <c r="E41" s="101"/>
    </row>
    <row r="42" spans="1:22">
      <c r="B42" s="17"/>
      <c r="C42" s="30"/>
      <c r="D42" s="30"/>
      <c r="E42" s="101"/>
    </row>
    <row r="43" spans="1:22">
      <c r="B43" s="17"/>
      <c r="C43" s="30"/>
      <c r="D43" s="30"/>
      <c r="E43" s="101"/>
    </row>
    <row r="44" spans="1:22">
      <c r="B44" s="17"/>
      <c r="C44" s="30"/>
      <c r="D44" s="30"/>
      <c r="E44" s="101"/>
    </row>
    <row r="45" spans="1:22">
      <c r="B45" s="17"/>
      <c r="C45" s="30"/>
      <c r="D45" s="30"/>
      <c r="E45" s="101"/>
    </row>
    <row r="46" spans="1:22">
      <c r="B46" s="17"/>
      <c r="C46" s="30"/>
      <c r="D46" s="30"/>
      <c r="E46" s="101"/>
    </row>
    <row r="47" spans="1:22">
      <c r="B47" s="17"/>
      <c r="C47" s="30"/>
      <c r="D47" s="30"/>
      <c r="E47" s="101"/>
    </row>
    <row r="48" spans="1:22">
      <c r="B48" s="17"/>
      <c r="C48" s="30"/>
      <c r="D48" s="30"/>
      <c r="E48" s="101"/>
    </row>
    <row r="49" spans="1:22">
      <c r="B49" s="17"/>
      <c r="C49" s="30"/>
      <c r="D49" s="30"/>
      <c r="E49" s="101"/>
    </row>
    <row r="50" spans="1:22">
      <c r="B50" s="17"/>
      <c r="C50" s="30"/>
      <c r="D50" s="30"/>
      <c r="E50" s="101"/>
    </row>
    <row r="51" spans="1:22">
      <c r="B51" s="17"/>
      <c r="C51" s="30"/>
      <c r="D51" s="30"/>
      <c r="E51" s="101"/>
    </row>
    <row r="52" spans="1:22">
      <c r="B52" s="17"/>
      <c r="C52" s="30"/>
      <c r="D52" s="30"/>
      <c r="E52" s="101"/>
    </row>
    <row r="53" spans="1:22">
      <c r="B53" s="17"/>
      <c r="C53" s="30"/>
      <c r="D53" s="30"/>
      <c r="E53" s="101"/>
    </row>
    <row r="54" spans="1:22" s="19" customFormat="1">
      <c r="A54" s="12"/>
      <c r="B54" s="17"/>
      <c r="C54" s="30"/>
      <c r="D54" s="30"/>
      <c r="E54" s="101"/>
      <c r="F54" s="102"/>
      <c r="G54" s="102"/>
      <c r="H54" s="102"/>
      <c r="I54" s="102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101"/>
      <c r="F55" s="102"/>
      <c r="G55" s="102"/>
      <c r="H55" s="102"/>
      <c r="I55" s="102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101"/>
      <c r="F56" s="102"/>
      <c r="G56" s="102"/>
      <c r="H56" s="102"/>
      <c r="I56" s="102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101"/>
      <c r="F57" s="102"/>
      <c r="G57" s="102"/>
      <c r="H57" s="102"/>
      <c r="I57" s="102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101"/>
      <c r="F58" s="102"/>
      <c r="G58" s="102"/>
      <c r="H58" s="102"/>
      <c r="I58" s="102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101"/>
      <c r="F59" s="102"/>
      <c r="G59" s="102"/>
      <c r="H59" s="102"/>
      <c r="I59" s="102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101"/>
      <c r="F60" s="102"/>
      <c r="G60" s="102"/>
      <c r="H60" s="102"/>
      <c r="I60" s="102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101"/>
      <c r="F61" s="102"/>
      <c r="G61" s="102"/>
      <c r="H61" s="102"/>
      <c r="I61" s="102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101"/>
      <c r="F62" s="102"/>
      <c r="G62" s="102"/>
      <c r="H62" s="102"/>
      <c r="I62" s="102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101"/>
      <c r="F63" s="102"/>
      <c r="G63" s="102"/>
      <c r="H63" s="102"/>
      <c r="I63" s="102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101"/>
      <c r="F64" s="102"/>
      <c r="G64" s="102"/>
      <c r="H64" s="102"/>
      <c r="I64" s="102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101"/>
      <c r="F65" s="102"/>
      <c r="G65" s="102"/>
      <c r="H65" s="102"/>
      <c r="I65" s="102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101"/>
      <c r="F66" s="102"/>
      <c r="G66" s="102"/>
      <c r="H66" s="102"/>
      <c r="I66" s="102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101"/>
      <c r="F67" s="102"/>
      <c r="G67" s="102"/>
      <c r="H67" s="102"/>
      <c r="I67" s="102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101"/>
      <c r="F68" s="102"/>
      <c r="G68" s="102"/>
      <c r="H68" s="102"/>
      <c r="I68" s="102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8"/>
      <c r="C259" s="29"/>
      <c r="D259" s="29"/>
      <c r="E259" s="99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8"/>
      <c r="C260" s="29"/>
      <c r="D260" s="29"/>
      <c r="E260" s="99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8"/>
      <c r="C261" s="29"/>
      <c r="D261" s="29"/>
      <c r="E261" s="99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8"/>
      <c r="C262" s="29"/>
      <c r="D262" s="29"/>
      <c r="E262" s="99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</sheetData>
  <sheetProtection insertRows="0" deleteRows="0"/>
  <protectedRanges>
    <protectedRange sqref="J32:P1048576 M31:P31 J1:P15 U1:U1048576 J16:P30" name="Obseg1"/>
    <protectedRange sqref="J31:L31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7:B18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19:B20 B24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53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13" zoomScaleNormal="100" zoomScaleSheetLayoutView="100" workbookViewId="0">
      <selection activeCell="A59" sqref="A5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8.8554687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sklopov'!A8</f>
        <v>3.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sklopov'!B8</f>
        <v>MESO IN MESNI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0" t="s">
        <v>1</v>
      </c>
      <c r="B16" s="77" t="s">
        <v>233</v>
      </c>
      <c r="C16" s="78" t="s">
        <v>149</v>
      </c>
      <c r="D16" s="78" t="s">
        <v>0</v>
      </c>
      <c r="E16" s="108"/>
      <c r="F16" s="144">
        <v>50</v>
      </c>
      <c r="G16" s="153" t="s">
        <v>0</v>
      </c>
      <c r="H16" s="104"/>
      <c r="I16" s="104"/>
      <c r="J16" s="89"/>
      <c r="K16" s="82"/>
      <c r="L16" s="82"/>
      <c r="M16" s="168" t="s">
        <v>149</v>
      </c>
      <c r="N16" s="84"/>
      <c r="O16" s="84" t="s">
        <v>149</v>
      </c>
      <c r="P16" s="91"/>
      <c r="Q16" s="84">
        <f>+Sklop3[[#This Row],[cena/enota brez DDV v EUR]]*Sklop3[[#This Row],[Stopnja DDV (%)]]</f>
        <v>0</v>
      </c>
      <c r="R16" s="84">
        <f>+Sklop3[[#This Row],[cena/enota brez DDV v EUR]]+Sklop3[[#This Row],[Davek (EUR)]]</f>
        <v>0</v>
      </c>
      <c r="S16" s="84">
        <f>+Sklop3[[#This Row],[cena/enota brez DDV v EUR]]*Sklop3[[#This Row],[Okvirna količina za 1 leto]]</f>
        <v>0</v>
      </c>
      <c r="T16" s="84">
        <f>+Sklop3[[#This Row],[Končna cena/enoto mere (EUR) z DDV]]*Sklop3[[#This Row],[Okvirna količina za 1 leto]]</f>
        <v>0</v>
      </c>
      <c r="U16" s="94"/>
    </row>
    <row r="17" spans="1:21" s="59" customFormat="1" ht="24">
      <c r="A17" s="85" t="s">
        <v>3</v>
      </c>
      <c r="B17" s="8" t="s">
        <v>587</v>
      </c>
      <c r="C17" s="78" t="s">
        <v>149</v>
      </c>
      <c r="D17" s="78" t="s">
        <v>0</v>
      </c>
      <c r="E17" s="108" t="s">
        <v>167</v>
      </c>
      <c r="F17" s="144">
        <v>50</v>
      </c>
      <c r="G17" s="153" t="s">
        <v>0</v>
      </c>
      <c r="H17" s="201"/>
      <c r="I17" s="201"/>
      <c r="J17" s="90"/>
      <c r="K17" s="87"/>
      <c r="L17" s="87"/>
      <c r="M17" s="168" t="s">
        <v>149</v>
      </c>
      <c r="N17" s="88"/>
      <c r="O17" s="84" t="s">
        <v>149</v>
      </c>
      <c r="P17" s="93"/>
      <c r="Q17" s="88">
        <f>+Sklop3[[#This Row],[cena/enota brez DDV v EUR]]*Sklop3[[#This Row],[Stopnja DDV (%)]]</f>
        <v>0</v>
      </c>
      <c r="R17" s="88">
        <f>+Sklop3[[#This Row],[cena/enota brez DDV v EUR]]+Sklop3[[#This Row],[Davek (EUR)]]</f>
        <v>0</v>
      </c>
      <c r="S17" s="88">
        <f>+Sklop3[[#This Row],[cena/enota brez DDV v EUR]]*Sklop3[[#This Row],[Okvirna količina za 1 leto]]</f>
        <v>0</v>
      </c>
      <c r="T17" s="88">
        <f>+Sklop3[[#This Row],[Končna cena/enoto mere (EUR) z DDV]]*Sklop3[[#This Row],[Okvirna količina za 1 leto]]</f>
        <v>0</v>
      </c>
      <c r="U17" s="95"/>
    </row>
    <row r="18" spans="1:21" s="59" customFormat="1" ht="24">
      <c r="A18" s="80" t="s">
        <v>4</v>
      </c>
      <c r="B18" s="73" t="s">
        <v>588</v>
      </c>
      <c r="C18" s="78" t="s">
        <v>149</v>
      </c>
      <c r="D18" s="78" t="s">
        <v>0</v>
      </c>
      <c r="E18" s="108" t="s">
        <v>167</v>
      </c>
      <c r="F18" s="144">
        <v>400</v>
      </c>
      <c r="G18" s="153" t="s">
        <v>0</v>
      </c>
      <c r="H18" s="201"/>
      <c r="I18" s="201"/>
      <c r="J18" s="90"/>
      <c r="K18" s="87"/>
      <c r="L18" s="87"/>
      <c r="M18" s="168" t="s">
        <v>149</v>
      </c>
      <c r="N18" s="88"/>
      <c r="O18" s="84" t="s">
        <v>149</v>
      </c>
      <c r="P18" s="93"/>
      <c r="Q18" s="88">
        <f>+Sklop3[[#This Row],[cena/enota brez DDV v EUR]]*Sklop3[[#This Row],[Stopnja DDV (%)]]</f>
        <v>0</v>
      </c>
      <c r="R18" s="88">
        <f>+Sklop3[[#This Row],[cena/enota brez DDV v EUR]]+Sklop3[[#This Row],[Davek (EUR)]]</f>
        <v>0</v>
      </c>
      <c r="S18" s="88">
        <f>+Sklop3[[#This Row],[cena/enota brez DDV v EUR]]*Sklop3[[#This Row],[Okvirna količina za 1 leto]]</f>
        <v>0</v>
      </c>
      <c r="T18" s="88">
        <f>+Sklop3[[#This Row],[Končna cena/enoto mere (EUR) z DDV]]*Sklop3[[#This Row],[Okvirna količina za 1 leto]]</f>
        <v>0</v>
      </c>
      <c r="U18" s="95"/>
    </row>
    <row r="19" spans="1:21" s="59" customFormat="1" ht="12">
      <c r="A19" s="85" t="s">
        <v>5</v>
      </c>
      <c r="B19" s="8" t="s">
        <v>234</v>
      </c>
      <c r="C19" s="78" t="s">
        <v>149</v>
      </c>
      <c r="D19" s="78" t="s">
        <v>0</v>
      </c>
      <c r="E19" s="108"/>
      <c r="F19" s="144">
        <v>80</v>
      </c>
      <c r="G19" s="153" t="s">
        <v>0</v>
      </c>
      <c r="H19" s="201"/>
      <c r="I19" s="201"/>
      <c r="J19" s="90"/>
      <c r="K19" s="87"/>
      <c r="L19" s="87"/>
      <c r="M19" s="168" t="s">
        <v>149</v>
      </c>
      <c r="N19" s="88"/>
      <c r="O19" s="84" t="s">
        <v>149</v>
      </c>
      <c r="P19" s="93"/>
      <c r="Q19" s="88">
        <f>+Sklop3[[#This Row],[cena/enota brez DDV v EUR]]*Sklop3[[#This Row],[Stopnja DDV (%)]]</f>
        <v>0</v>
      </c>
      <c r="R19" s="88">
        <f>+Sklop3[[#This Row],[cena/enota brez DDV v EUR]]+Sklop3[[#This Row],[Davek (EUR)]]</f>
        <v>0</v>
      </c>
      <c r="S19" s="88">
        <f>+Sklop3[[#This Row],[cena/enota brez DDV v EUR]]*Sklop3[[#This Row],[Okvirna količina za 1 leto]]</f>
        <v>0</v>
      </c>
      <c r="T19" s="88">
        <f>+Sklop3[[#This Row],[Končna cena/enoto mere (EUR) z DDV]]*Sklop3[[#This Row],[Okvirna količina za 1 leto]]</f>
        <v>0</v>
      </c>
      <c r="U19" s="95"/>
    </row>
    <row r="20" spans="1:21" s="59" customFormat="1" ht="12">
      <c r="A20" s="85" t="s">
        <v>6</v>
      </c>
      <c r="B20" s="73" t="s">
        <v>235</v>
      </c>
      <c r="C20" s="78" t="s">
        <v>149</v>
      </c>
      <c r="D20" s="78" t="s">
        <v>0</v>
      </c>
      <c r="E20" s="108"/>
      <c r="F20" s="144">
        <v>50</v>
      </c>
      <c r="G20" s="153" t="s">
        <v>0</v>
      </c>
      <c r="H20" s="201"/>
      <c r="I20" s="201"/>
      <c r="J20" s="90"/>
      <c r="K20" s="87"/>
      <c r="L20" s="87"/>
      <c r="M20" s="168" t="s">
        <v>149</v>
      </c>
      <c r="N20" s="88"/>
      <c r="O20" s="84" t="s">
        <v>149</v>
      </c>
      <c r="P20" s="93"/>
      <c r="Q20" s="88">
        <f>+Sklop3[[#This Row],[cena/enota brez DDV v EUR]]*Sklop3[[#This Row],[Stopnja DDV (%)]]</f>
        <v>0</v>
      </c>
      <c r="R20" s="88">
        <f>+Sklop3[[#This Row],[cena/enota brez DDV v EUR]]+Sklop3[[#This Row],[Davek (EUR)]]</f>
        <v>0</v>
      </c>
      <c r="S20" s="88">
        <f>+Sklop3[[#This Row],[cena/enota brez DDV v EUR]]*Sklop3[[#This Row],[Okvirna količina za 1 leto]]</f>
        <v>0</v>
      </c>
      <c r="T20" s="88">
        <f>+Sklop3[[#This Row],[Končna cena/enoto mere (EUR) z DDV]]*Sklop3[[#This Row],[Okvirna količina za 1 leto]]</f>
        <v>0</v>
      </c>
      <c r="U20" s="95"/>
    </row>
    <row r="21" spans="1:21" s="59" customFormat="1" ht="12">
      <c r="A21" s="85" t="s">
        <v>7</v>
      </c>
      <c r="B21" s="149" t="s">
        <v>236</v>
      </c>
      <c r="C21" s="78" t="s">
        <v>149</v>
      </c>
      <c r="D21" s="78" t="s">
        <v>0</v>
      </c>
      <c r="E21" s="108"/>
      <c r="F21" s="144">
        <v>40</v>
      </c>
      <c r="G21" s="154" t="s">
        <v>0</v>
      </c>
      <c r="H21" s="202"/>
      <c r="I21" s="202"/>
      <c r="J21" s="145"/>
      <c r="K21" s="150"/>
      <c r="L21" s="150"/>
      <c r="M21" s="168" t="s">
        <v>149</v>
      </c>
      <c r="N21" s="147"/>
      <c r="O21" s="84" t="s">
        <v>149</v>
      </c>
      <c r="P21" s="148"/>
      <c r="Q21" s="147">
        <f>+Sklop3[[#This Row],[cena/enota brez DDV v EUR]]*Sklop3[[#This Row],[Stopnja DDV (%)]]</f>
        <v>0</v>
      </c>
      <c r="R21" s="147">
        <f>+Sklop3[[#This Row],[cena/enota brez DDV v EUR]]+Sklop3[[#This Row],[Davek (EUR)]]</f>
        <v>0</v>
      </c>
      <c r="S21" s="147">
        <f>+Sklop3[[#This Row],[cena/enota brez DDV v EUR]]*Sklop3[[#This Row],[Okvirna količina za 1 leto]]</f>
        <v>0</v>
      </c>
      <c r="T21" s="128">
        <f>+Sklop3[[#This Row],[Končna cena/enoto mere (EUR) z DDV]]*Sklop3[[#This Row],[Okvirna količina za 1 leto]]</f>
        <v>0</v>
      </c>
      <c r="U21" s="123"/>
    </row>
    <row r="22" spans="1:21" s="59" customFormat="1" ht="36">
      <c r="A22" s="80" t="s">
        <v>8</v>
      </c>
      <c r="B22" s="149" t="s">
        <v>589</v>
      </c>
      <c r="C22" s="78" t="s">
        <v>149</v>
      </c>
      <c r="D22" s="78" t="s">
        <v>0</v>
      </c>
      <c r="E22" s="108" t="s">
        <v>167</v>
      </c>
      <c r="F22" s="144">
        <v>1700</v>
      </c>
      <c r="G22" s="154" t="s">
        <v>0</v>
      </c>
      <c r="H22" s="202"/>
      <c r="I22" s="202"/>
      <c r="J22" s="145"/>
      <c r="K22" s="150"/>
      <c r="L22" s="150"/>
      <c r="M22" s="168" t="s">
        <v>149</v>
      </c>
      <c r="N22" s="147"/>
      <c r="O22" s="84" t="s">
        <v>149</v>
      </c>
      <c r="P22" s="148"/>
      <c r="Q22" s="147">
        <f>+Sklop3[[#This Row],[cena/enota brez DDV v EUR]]*Sklop3[[#This Row],[Stopnja DDV (%)]]</f>
        <v>0</v>
      </c>
      <c r="R22" s="147">
        <f>+Sklop3[[#This Row],[cena/enota brez DDV v EUR]]+Sklop3[[#This Row],[Davek (EUR)]]</f>
        <v>0</v>
      </c>
      <c r="S22" s="147">
        <f>+Sklop3[[#This Row],[cena/enota brez DDV v EUR]]*Sklop3[[#This Row],[Okvirna količina za 1 leto]]</f>
        <v>0</v>
      </c>
      <c r="T22" s="128">
        <f>+Sklop3[[#This Row],[Končna cena/enoto mere (EUR) z DDV]]*Sklop3[[#This Row],[Okvirna količina za 1 leto]]</f>
        <v>0</v>
      </c>
      <c r="U22" s="123"/>
    </row>
    <row r="23" spans="1:21" s="59" customFormat="1" ht="24">
      <c r="A23" s="208" t="s">
        <v>9</v>
      </c>
      <c r="B23" s="209" t="s">
        <v>633</v>
      </c>
      <c r="C23" s="210"/>
      <c r="D23" s="211" t="s">
        <v>0</v>
      </c>
      <c r="E23" s="212"/>
      <c r="F23" s="224">
        <v>20</v>
      </c>
      <c r="G23" s="215" t="s">
        <v>0</v>
      </c>
      <c r="H23" s="215"/>
      <c r="I23" s="215"/>
      <c r="J23" s="216"/>
      <c r="K23" s="217"/>
      <c r="L23" s="217"/>
      <c r="M23" s="218"/>
      <c r="N23" s="219"/>
      <c r="O23" s="219"/>
      <c r="P23" s="220"/>
      <c r="Q23" s="219">
        <f>+Sklop3[[#This Row],[cena/enota brez DDV v EUR]]*Sklop3[[#This Row],[Stopnja DDV (%)]]</f>
        <v>0</v>
      </c>
      <c r="R23" s="219">
        <f>+Sklop3[[#This Row],[cena/enota brez DDV v EUR]]+Sklop3[[#This Row],[Davek (EUR)]]</f>
        <v>0</v>
      </c>
      <c r="S23" s="219">
        <f>+Sklop3[[#This Row],[cena/enota brez DDV v EUR]]*Sklop3[[#This Row],[Okvirna količina za 1 leto]]</f>
        <v>0</v>
      </c>
      <c r="T23" s="221">
        <f>+Sklop3[[#This Row],[Končna cena/enoto mere (EUR) z DDV]]*Sklop3[[#This Row],[Okvirna količina za 1 leto]]</f>
        <v>0</v>
      </c>
      <c r="U23" s="222"/>
    </row>
    <row r="24" spans="1:21" s="59" customFormat="1" ht="24">
      <c r="A24" s="85" t="s">
        <v>10</v>
      </c>
      <c r="B24" s="149" t="s">
        <v>590</v>
      </c>
      <c r="C24" s="78" t="s">
        <v>149</v>
      </c>
      <c r="D24" s="78" t="s">
        <v>0</v>
      </c>
      <c r="E24" s="108" t="s">
        <v>167</v>
      </c>
      <c r="F24" s="144">
        <v>2000</v>
      </c>
      <c r="G24" s="154" t="s">
        <v>0</v>
      </c>
      <c r="H24" s="202"/>
      <c r="I24" s="202"/>
      <c r="J24" s="145"/>
      <c r="K24" s="150"/>
      <c r="L24" s="150"/>
      <c r="M24" s="168" t="s">
        <v>149</v>
      </c>
      <c r="N24" s="147"/>
      <c r="O24" s="84" t="s">
        <v>149</v>
      </c>
      <c r="P24" s="148"/>
      <c r="Q24" s="147">
        <f>+Sklop3[[#This Row],[cena/enota brez DDV v EUR]]*Sklop3[[#This Row],[Stopnja DDV (%)]]</f>
        <v>0</v>
      </c>
      <c r="R24" s="147">
        <f>+Sklop3[[#This Row],[cena/enota brez DDV v EUR]]+Sklop3[[#This Row],[Davek (EUR)]]</f>
        <v>0</v>
      </c>
      <c r="S24" s="147">
        <f>+Sklop3[[#This Row],[cena/enota brez DDV v EUR]]*Sklop3[[#This Row],[Okvirna količina za 1 leto]]</f>
        <v>0</v>
      </c>
      <c r="T24" s="128">
        <f>+Sklop3[[#This Row],[Končna cena/enoto mere (EUR) z DDV]]*Sklop3[[#This Row],[Okvirna količina za 1 leto]]</f>
        <v>0</v>
      </c>
      <c r="U24" s="123"/>
    </row>
    <row r="25" spans="1:21" s="59" customFormat="1" ht="24">
      <c r="A25" s="85" t="s">
        <v>11</v>
      </c>
      <c r="B25" s="149" t="s">
        <v>594</v>
      </c>
      <c r="C25" s="78" t="s">
        <v>149</v>
      </c>
      <c r="D25" s="78" t="s">
        <v>0</v>
      </c>
      <c r="E25" s="108"/>
      <c r="F25" s="144">
        <v>40</v>
      </c>
      <c r="G25" s="154" t="s">
        <v>0</v>
      </c>
      <c r="H25" s="202"/>
      <c r="I25" s="202"/>
      <c r="J25" s="145"/>
      <c r="K25" s="150"/>
      <c r="L25" s="150"/>
      <c r="M25" s="168" t="s">
        <v>149</v>
      </c>
      <c r="N25" s="147"/>
      <c r="O25" s="84" t="s">
        <v>149</v>
      </c>
      <c r="P25" s="148"/>
      <c r="Q25" s="147">
        <f>+Sklop3[[#This Row],[cena/enota brez DDV v EUR]]*Sklop3[[#This Row],[Stopnja DDV (%)]]</f>
        <v>0</v>
      </c>
      <c r="R25" s="147">
        <f>+Sklop3[[#This Row],[cena/enota brez DDV v EUR]]+Sklop3[[#This Row],[Davek (EUR)]]</f>
        <v>0</v>
      </c>
      <c r="S25" s="147">
        <f>+Sklop3[[#This Row],[cena/enota brez DDV v EUR]]*Sklop3[[#This Row],[Okvirna količina za 1 leto]]</f>
        <v>0</v>
      </c>
      <c r="T25" s="128">
        <f>+Sklop3[[#This Row],[Končna cena/enoto mere (EUR) z DDV]]*Sklop3[[#This Row],[Okvirna količina za 1 leto]]</f>
        <v>0</v>
      </c>
      <c r="U25" s="123"/>
    </row>
    <row r="26" spans="1:21" s="59" customFormat="1" ht="24">
      <c r="A26" s="80" t="s">
        <v>12</v>
      </c>
      <c r="B26" s="149" t="s">
        <v>237</v>
      </c>
      <c r="C26" s="78" t="s">
        <v>149</v>
      </c>
      <c r="D26" s="78" t="s">
        <v>0</v>
      </c>
      <c r="E26" s="108"/>
      <c r="F26" s="144">
        <v>20</v>
      </c>
      <c r="G26" s="154" t="s">
        <v>0</v>
      </c>
      <c r="H26" s="202"/>
      <c r="I26" s="202"/>
      <c r="J26" s="145"/>
      <c r="K26" s="150"/>
      <c r="L26" s="150"/>
      <c r="M26" s="168" t="s">
        <v>149</v>
      </c>
      <c r="N26" s="147"/>
      <c r="O26" s="84" t="s">
        <v>149</v>
      </c>
      <c r="P26" s="148"/>
      <c r="Q26" s="147">
        <f>+Sklop3[[#This Row],[cena/enota brez DDV v EUR]]*Sklop3[[#This Row],[Stopnja DDV (%)]]</f>
        <v>0</v>
      </c>
      <c r="R26" s="147">
        <f>+Sklop3[[#This Row],[cena/enota brez DDV v EUR]]+Sklop3[[#This Row],[Davek (EUR)]]</f>
        <v>0</v>
      </c>
      <c r="S26" s="147">
        <f>+Sklop3[[#This Row],[cena/enota brez DDV v EUR]]*Sklop3[[#This Row],[Okvirna količina za 1 leto]]</f>
        <v>0</v>
      </c>
      <c r="T26" s="128">
        <f>+Sklop3[[#This Row],[Končna cena/enoto mere (EUR) z DDV]]*Sklop3[[#This Row],[Okvirna količina za 1 leto]]</f>
        <v>0</v>
      </c>
      <c r="U26" s="123"/>
    </row>
    <row r="27" spans="1:21" s="59" customFormat="1" ht="24">
      <c r="A27" s="85" t="s">
        <v>13</v>
      </c>
      <c r="B27" s="149" t="s">
        <v>238</v>
      </c>
      <c r="C27" s="78" t="s">
        <v>149</v>
      </c>
      <c r="D27" s="78" t="s">
        <v>0</v>
      </c>
      <c r="E27" s="108"/>
      <c r="F27" s="144">
        <v>30</v>
      </c>
      <c r="G27" s="154" t="s">
        <v>0</v>
      </c>
      <c r="H27" s="202"/>
      <c r="I27" s="202"/>
      <c r="J27" s="145"/>
      <c r="K27" s="150"/>
      <c r="L27" s="150"/>
      <c r="M27" s="168" t="s">
        <v>149</v>
      </c>
      <c r="N27" s="147"/>
      <c r="O27" s="84" t="s">
        <v>149</v>
      </c>
      <c r="P27" s="148"/>
      <c r="Q27" s="147">
        <f>+Sklop3[[#This Row],[cena/enota brez DDV v EUR]]*Sklop3[[#This Row],[Stopnja DDV (%)]]</f>
        <v>0</v>
      </c>
      <c r="R27" s="147">
        <f>+Sklop3[[#This Row],[cena/enota brez DDV v EUR]]+Sklop3[[#This Row],[Davek (EUR)]]</f>
        <v>0</v>
      </c>
      <c r="S27" s="147">
        <f>+Sklop3[[#This Row],[cena/enota brez DDV v EUR]]*Sklop3[[#This Row],[Okvirna količina za 1 leto]]</f>
        <v>0</v>
      </c>
      <c r="T27" s="128">
        <f>+Sklop3[[#This Row],[Končna cena/enoto mere (EUR) z DDV]]*Sklop3[[#This Row],[Okvirna količina za 1 leto]]</f>
        <v>0</v>
      </c>
      <c r="U27" s="123"/>
    </row>
    <row r="28" spans="1:21" s="59" customFormat="1" ht="24">
      <c r="A28" s="80" t="s">
        <v>14</v>
      </c>
      <c r="B28" s="149" t="s">
        <v>239</v>
      </c>
      <c r="C28" s="78" t="s">
        <v>149</v>
      </c>
      <c r="D28" s="78" t="s">
        <v>0</v>
      </c>
      <c r="E28" s="108"/>
      <c r="F28" s="144">
        <v>150</v>
      </c>
      <c r="G28" s="154" t="s">
        <v>0</v>
      </c>
      <c r="H28" s="202"/>
      <c r="I28" s="202"/>
      <c r="J28" s="145"/>
      <c r="K28" s="150"/>
      <c r="L28" s="150"/>
      <c r="M28" s="168" t="s">
        <v>149</v>
      </c>
      <c r="N28" s="147"/>
      <c r="O28" s="84" t="s">
        <v>149</v>
      </c>
      <c r="P28" s="148"/>
      <c r="Q28" s="147">
        <f>+Sklop3[[#This Row],[cena/enota brez DDV v EUR]]*Sklop3[[#This Row],[Stopnja DDV (%)]]</f>
        <v>0</v>
      </c>
      <c r="R28" s="147">
        <f>+Sklop3[[#This Row],[cena/enota brez DDV v EUR]]+Sklop3[[#This Row],[Davek (EUR)]]</f>
        <v>0</v>
      </c>
      <c r="S28" s="147">
        <f>+Sklop3[[#This Row],[cena/enota brez DDV v EUR]]*Sklop3[[#This Row],[Okvirna količina za 1 leto]]</f>
        <v>0</v>
      </c>
      <c r="T28" s="128">
        <f>+Sklop3[[#This Row],[Končna cena/enoto mere (EUR) z DDV]]*Sklop3[[#This Row],[Okvirna količina za 1 leto]]</f>
        <v>0</v>
      </c>
      <c r="U28" s="123"/>
    </row>
    <row r="29" spans="1:21" s="59" customFormat="1" ht="12">
      <c r="A29" s="85" t="s">
        <v>15</v>
      </c>
      <c r="B29" s="149" t="s">
        <v>634</v>
      </c>
      <c r="C29" s="78" t="s">
        <v>149</v>
      </c>
      <c r="D29" s="78" t="s">
        <v>0</v>
      </c>
      <c r="E29" s="108"/>
      <c r="F29" s="144">
        <v>10</v>
      </c>
      <c r="G29" s="154" t="s">
        <v>0</v>
      </c>
      <c r="H29" s="202"/>
      <c r="I29" s="202"/>
      <c r="J29" s="145"/>
      <c r="K29" s="150"/>
      <c r="L29" s="150"/>
      <c r="M29" s="168" t="s">
        <v>149</v>
      </c>
      <c r="N29" s="147"/>
      <c r="O29" s="84" t="s">
        <v>149</v>
      </c>
      <c r="P29" s="148"/>
      <c r="Q29" s="147">
        <f>+Sklop3[[#This Row],[cena/enota brez DDV v EUR]]*Sklop3[[#This Row],[Stopnja DDV (%)]]</f>
        <v>0</v>
      </c>
      <c r="R29" s="147">
        <f>+Sklop3[[#This Row],[cena/enota brez DDV v EUR]]+Sklop3[[#This Row],[Davek (EUR)]]</f>
        <v>0</v>
      </c>
      <c r="S29" s="147">
        <f>+Sklop3[[#This Row],[cena/enota brez DDV v EUR]]*Sklop3[[#This Row],[Okvirna količina za 1 leto]]</f>
        <v>0</v>
      </c>
      <c r="T29" s="128">
        <f>+Sklop3[[#This Row],[Končna cena/enoto mere (EUR) z DDV]]*Sklop3[[#This Row],[Okvirna količina za 1 leto]]</f>
        <v>0</v>
      </c>
      <c r="U29" s="123"/>
    </row>
    <row r="30" spans="1:21" s="59" customFormat="1" ht="12">
      <c r="A30" s="80" t="s">
        <v>16</v>
      </c>
      <c r="B30" s="149" t="s">
        <v>240</v>
      </c>
      <c r="C30" s="78" t="s">
        <v>149</v>
      </c>
      <c r="D30" s="78" t="s">
        <v>0</v>
      </c>
      <c r="E30" s="108"/>
      <c r="F30" s="144">
        <v>200</v>
      </c>
      <c r="G30" s="154" t="s">
        <v>0</v>
      </c>
      <c r="H30" s="202"/>
      <c r="I30" s="202"/>
      <c r="J30" s="145"/>
      <c r="K30" s="150"/>
      <c r="L30" s="150"/>
      <c r="M30" s="168" t="s">
        <v>149</v>
      </c>
      <c r="N30" s="147"/>
      <c r="O30" s="84" t="s">
        <v>149</v>
      </c>
      <c r="P30" s="148"/>
      <c r="Q30" s="147">
        <f>+Sklop3[[#This Row],[cena/enota brez DDV v EUR]]*Sklop3[[#This Row],[Stopnja DDV (%)]]</f>
        <v>0</v>
      </c>
      <c r="R30" s="147">
        <f>+Sklop3[[#This Row],[cena/enota brez DDV v EUR]]+Sklop3[[#This Row],[Davek (EUR)]]</f>
        <v>0</v>
      </c>
      <c r="S30" s="147">
        <f>+Sklop3[[#This Row],[cena/enota brez DDV v EUR]]*Sklop3[[#This Row],[Okvirna količina za 1 leto]]</f>
        <v>0</v>
      </c>
      <c r="T30" s="128">
        <f>+Sklop3[[#This Row],[Končna cena/enoto mere (EUR) z DDV]]*Sklop3[[#This Row],[Okvirna količina za 1 leto]]</f>
        <v>0</v>
      </c>
      <c r="U30" s="123"/>
    </row>
    <row r="31" spans="1:21" s="59" customFormat="1" ht="24">
      <c r="A31" s="85" t="s">
        <v>17</v>
      </c>
      <c r="B31" s="149" t="s">
        <v>241</v>
      </c>
      <c r="C31" s="78" t="s">
        <v>149</v>
      </c>
      <c r="D31" s="78" t="s">
        <v>0</v>
      </c>
      <c r="E31" s="108" t="s">
        <v>168</v>
      </c>
      <c r="F31" s="144">
        <v>10</v>
      </c>
      <c r="G31" s="154" t="s">
        <v>0</v>
      </c>
      <c r="H31" s="202"/>
      <c r="I31" s="202"/>
      <c r="J31" s="145"/>
      <c r="K31" s="150"/>
      <c r="L31" s="150"/>
      <c r="M31" s="168" t="s">
        <v>149</v>
      </c>
      <c r="N31" s="147"/>
      <c r="O31" s="84" t="s">
        <v>149</v>
      </c>
      <c r="P31" s="148"/>
      <c r="Q31" s="147">
        <f>+Sklop3[[#This Row],[cena/enota brez DDV v EUR]]*Sklop3[[#This Row],[Stopnja DDV (%)]]</f>
        <v>0</v>
      </c>
      <c r="R31" s="147">
        <f>+Sklop3[[#This Row],[cena/enota brez DDV v EUR]]+Sklop3[[#This Row],[Davek (EUR)]]</f>
        <v>0</v>
      </c>
      <c r="S31" s="147">
        <f>+Sklop3[[#This Row],[cena/enota brez DDV v EUR]]*Sklop3[[#This Row],[Okvirna količina za 1 leto]]</f>
        <v>0</v>
      </c>
      <c r="T31" s="128">
        <f>+Sklop3[[#This Row],[Končna cena/enoto mere (EUR) z DDV]]*Sklop3[[#This Row],[Okvirna količina za 1 leto]]</f>
        <v>0</v>
      </c>
      <c r="U31" s="123"/>
    </row>
    <row r="32" spans="1:21" s="59" customFormat="1" ht="12">
      <c r="A32" s="85" t="s">
        <v>18</v>
      </c>
      <c r="B32" s="149" t="s">
        <v>242</v>
      </c>
      <c r="C32" s="78" t="s">
        <v>149</v>
      </c>
      <c r="D32" s="78" t="s">
        <v>0</v>
      </c>
      <c r="E32" s="108"/>
      <c r="F32" s="144">
        <v>100</v>
      </c>
      <c r="G32" s="154" t="s">
        <v>0</v>
      </c>
      <c r="H32" s="202"/>
      <c r="I32" s="202"/>
      <c r="J32" s="145"/>
      <c r="K32" s="150"/>
      <c r="L32" s="150"/>
      <c r="M32" s="168" t="s">
        <v>149</v>
      </c>
      <c r="N32" s="147"/>
      <c r="O32" s="84" t="s">
        <v>149</v>
      </c>
      <c r="P32" s="148"/>
      <c r="Q32" s="147">
        <f>+Sklop3[[#This Row],[cena/enota brez DDV v EUR]]*Sklop3[[#This Row],[Stopnja DDV (%)]]</f>
        <v>0</v>
      </c>
      <c r="R32" s="147">
        <f>+Sklop3[[#This Row],[cena/enota brez DDV v EUR]]+Sklop3[[#This Row],[Davek (EUR)]]</f>
        <v>0</v>
      </c>
      <c r="S32" s="147">
        <f>+Sklop3[[#This Row],[cena/enota brez DDV v EUR]]*Sklop3[[#This Row],[Okvirna količina za 1 leto]]</f>
        <v>0</v>
      </c>
      <c r="T32" s="128">
        <f>+Sklop3[[#This Row],[Končna cena/enoto mere (EUR) z DDV]]*Sklop3[[#This Row],[Okvirna količina za 1 leto]]</f>
        <v>0</v>
      </c>
      <c r="U32" s="123"/>
    </row>
    <row r="33" spans="1:21" s="59" customFormat="1" ht="12">
      <c r="A33" s="80" t="s">
        <v>19</v>
      </c>
      <c r="B33" s="149" t="s">
        <v>243</v>
      </c>
      <c r="C33" s="78" t="s">
        <v>149</v>
      </c>
      <c r="D33" s="78" t="s">
        <v>0</v>
      </c>
      <c r="E33" s="108"/>
      <c r="F33" s="144">
        <v>10</v>
      </c>
      <c r="G33" s="154" t="s">
        <v>0</v>
      </c>
      <c r="H33" s="202"/>
      <c r="I33" s="202"/>
      <c r="J33" s="145"/>
      <c r="K33" s="150"/>
      <c r="L33" s="150"/>
      <c r="M33" s="168" t="s">
        <v>149</v>
      </c>
      <c r="N33" s="147"/>
      <c r="O33" s="84" t="s">
        <v>149</v>
      </c>
      <c r="P33" s="148"/>
      <c r="Q33" s="147">
        <f>+Sklop3[[#This Row],[cena/enota brez DDV v EUR]]*Sklop3[[#This Row],[Stopnja DDV (%)]]</f>
        <v>0</v>
      </c>
      <c r="R33" s="147">
        <f>+Sklop3[[#This Row],[cena/enota brez DDV v EUR]]+Sklop3[[#This Row],[Davek (EUR)]]</f>
        <v>0</v>
      </c>
      <c r="S33" s="147">
        <f>+Sklop3[[#This Row],[cena/enota brez DDV v EUR]]*Sklop3[[#This Row],[Okvirna količina za 1 leto]]</f>
        <v>0</v>
      </c>
      <c r="T33" s="128">
        <f>+Sklop3[[#This Row],[Končna cena/enoto mere (EUR) z DDV]]*Sklop3[[#This Row],[Okvirna količina za 1 leto]]</f>
        <v>0</v>
      </c>
      <c r="U33" s="123"/>
    </row>
    <row r="34" spans="1:21" s="59" customFormat="1" ht="12">
      <c r="A34" s="85" t="s">
        <v>20</v>
      </c>
      <c r="B34" s="149" t="s">
        <v>244</v>
      </c>
      <c r="C34" s="78" t="s">
        <v>149</v>
      </c>
      <c r="D34" s="78" t="s">
        <v>0</v>
      </c>
      <c r="E34" s="108"/>
      <c r="F34" s="144">
        <v>60</v>
      </c>
      <c r="G34" s="154" t="s">
        <v>0</v>
      </c>
      <c r="H34" s="202"/>
      <c r="I34" s="202"/>
      <c r="J34" s="145"/>
      <c r="K34" s="150"/>
      <c r="L34" s="150"/>
      <c r="M34" s="168" t="s">
        <v>149</v>
      </c>
      <c r="N34" s="147"/>
      <c r="O34" s="84" t="s">
        <v>149</v>
      </c>
      <c r="P34" s="148"/>
      <c r="Q34" s="147">
        <f>+Sklop3[[#This Row],[cena/enota brez DDV v EUR]]*Sklop3[[#This Row],[Stopnja DDV (%)]]</f>
        <v>0</v>
      </c>
      <c r="R34" s="147">
        <f>+Sklop3[[#This Row],[cena/enota brez DDV v EUR]]+Sklop3[[#This Row],[Davek (EUR)]]</f>
        <v>0</v>
      </c>
      <c r="S34" s="147">
        <f>+Sklop3[[#This Row],[cena/enota brez DDV v EUR]]*Sklop3[[#This Row],[Okvirna količina za 1 leto]]</f>
        <v>0</v>
      </c>
      <c r="T34" s="128">
        <f>+Sklop3[[#This Row],[Končna cena/enoto mere (EUR) z DDV]]*Sklop3[[#This Row],[Okvirna količina za 1 leto]]</f>
        <v>0</v>
      </c>
      <c r="U34" s="123"/>
    </row>
    <row r="35" spans="1:21" s="59" customFormat="1" ht="24">
      <c r="A35" s="80" t="s">
        <v>21</v>
      </c>
      <c r="B35" s="149" t="s">
        <v>245</v>
      </c>
      <c r="C35" s="78" t="s">
        <v>149</v>
      </c>
      <c r="D35" s="78" t="s">
        <v>0</v>
      </c>
      <c r="E35" s="108"/>
      <c r="F35" s="144">
        <v>90</v>
      </c>
      <c r="G35" s="154" t="s">
        <v>0</v>
      </c>
      <c r="H35" s="202"/>
      <c r="I35" s="202"/>
      <c r="J35" s="145"/>
      <c r="K35" s="150"/>
      <c r="L35" s="150"/>
      <c r="M35" s="168" t="s">
        <v>149</v>
      </c>
      <c r="N35" s="147"/>
      <c r="O35" s="84" t="s">
        <v>149</v>
      </c>
      <c r="P35" s="148"/>
      <c r="Q35" s="147">
        <f>+Sklop3[[#This Row],[cena/enota brez DDV v EUR]]*Sklop3[[#This Row],[Stopnja DDV (%)]]</f>
        <v>0</v>
      </c>
      <c r="R35" s="147">
        <f>+Sklop3[[#This Row],[cena/enota brez DDV v EUR]]+Sklop3[[#This Row],[Davek (EUR)]]</f>
        <v>0</v>
      </c>
      <c r="S35" s="147">
        <f>+Sklop3[[#This Row],[cena/enota brez DDV v EUR]]*Sklop3[[#This Row],[Okvirna količina za 1 leto]]</f>
        <v>0</v>
      </c>
      <c r="T35" s="128">
        <f>+Sklop3[[#This Row],[Končna cena/enoto mere (EUR) z DDV]]*Sklop3[[#This Row],[Okvirna količina za 1 leto]]</f>
        <v>0</v>
      </c>
      <c r="U35" s="123"/>
    </row>
    <row r="36" spans="1:21" s="59" customFormat="1" ht="12">
      <c r="A36" s="85" t="s">
        <v>22</v>
      </c>
      <c r="B36" s="149" t="s">
        <v>246</v>
      </c>
      <c r="C36" s="78" t="s">
        <v>149</v>
      </c>
      <c r="D36" s="78" t="s">
        <v>0</v>
      </c>
      <c r="E36" s="108"/>
      <c r="F36" s="144">
        <v>30</v>
      </c>
      <c r="G36" s="154" t="s">
        <v>0</v>
      </c>
      <c r="H36" s="202"/>
      <c r="I36" s="202"/>
      <c r="J36" s="145"/>
      <c r="K36" s="150"/>
      <c r="L36" s="150"/>
      <c r="M36" s="168" t="s">
        <v>149</v>
      </c>
      <c r="N36" s="147"/>
      <c r="O36" s="84" t="s">
        <v>149</v>
      </c>
      <c r="P36" s="148"/>
      <c r="Q36" s="147">
        <f>+Sklop3[[#This Row],[cena/enota brez DDV v EUR]]*Sklop3[[#This Row],[Stopnja DDV (%)]]</f>
        <v>0</v>
      </c>
      <c r="R36" s="147">
        <f>+Sklop3[[#This Row],[cena/enota brez DDV v EUR]]+Sklop3[[#This Row],[Davek (EUR)]]</f>
        <v>0</v>
      </c>
      <c r="S36" s="147">
        <f>+Sklop3[[#This Row],[cena/enota brez DDV v EUR]]*Sklop3[[#This Row],[Okvirna količina za 1 leto]]</f>
        <v>0</v>
      </c>
      <c r="T36" s="128">
        <f>+Sklop3[[#This Row],[Končna cena/enoto mere (EUR) z DDV]]*Sklop3[[#This Row],[Okvirna količina za 1 leto]]</f>
        <v>0</v>
      </c>
      <c r="U36" s="123"/>
    </row>
    <row r="37" spans="1:21" s="59" customFormat="1" ht="24">
      <c r="A37" s="80" t="s">
        <v>23</v>
      </c>
      <c r="B37" s="149" t="s">
        <v>247</v>
      </c>
      <c r="C37" s="78" t="s">
        <v>149</v>
      </c>
      <c r="D37" s="78" t="s">
        <v>0</v>
      </c>
      <c r="E37" s="108"/>
      <c r="F37" s="144">
        <v>10</v>
      </c>
      <c r="G37" s="154" t="s">
        <v>0</v>
      </c>
      <c r="H37" s="202"/>
      <c r="I37" s="202"/>
      <c r="J37" s="145"/>
      <c r="K37" s="150"/>
      <c r="L37" s="150"/>
      <c r="M37" s="168" t="s">
        <v>149</v>
      </c>
      <c r="N37" s="147"/>
      <c r="O37" s="84" t="s">
        <v>149</v>
      </c>
      <c r="P37" s="148"/>
      <c r="Q37" s="147">
        <f>+Sklop3[[#This Row],[cena/enota brez DDV v EUR]]*Sklop3[[#This Row],[Stopnja DDV (%)]]</f>
        <v>0</v>
      </c>
      <c r="R37" s="147">
        <f>+Sklop3[[#This Row],[cena/enota brez DDV v EUR]]+Sklop3[[#This Row],[Davek (EUR)]]</f>
        <v>0</v>
      </c>
      <c r="S37" s="147">
        <f>+Sklop3[[#This Row],[cena/enota brez DDV v EUR]]*Sklop3[[#This Row],[Okvirna količina za 1 leto]]</f>
        <v>0</v>
      </c>
      <c r="T37" s="128">
        <f>+Sklop3[[#This Row],[Končna cena/enoto mere (EUR) z DDV]]*Sklop3[[#This Row],[Okvirna količina za 1 leto]]</f>
        <v>0</v>
      </c>
      <c r="U37" s="123"/>
    </row>
    <row r="38" spans="1:21" s="59" customFormat="1" ht="12">
      <c r="A38" s="208" t="s">
        <v>24</v>
      </c>
      <c r="B38" s="209" t="s">
        <v>630</v>
      </c>
      <c r="C38" s="210"/>
      <c r="D38" s="211" t="s">
        <v>0</v>
      </c>
      <c r="E38" s="212"/>
      <c r="F38" s="224">
        <v>5</v>
      </c>
      <c r="G38" s="215" t="s">
        <v>0</v>
      </c>
      <c r="H38" s="215"/>
      <c r="I38" s="215"/>
      <c r="J38" s="216"/>
      <c r="K38" s="217"/>
      <c r="L38" s="217"/>
      <c r="M38" s="218"/>
      <c r="N38" s="219"/>
      <c r="O38" s="219"/>
      <c r="P38" s="220"/>
      <c r="Q38" s="219">
        <f>+Sklop3[[#This Row],[cena/enota brez DDV v EUR]]*Sklop3[[#This Row],[Stopnja DDV (%)]]</f>
        <v>0</v>
      </c>
      <c r="R38" s="219">
        <f>+Sklop3[[#This Row],[cena/enota brez DDV v EUR]]+Sklop3[[#This Row],[Davek (EUR)]]</f>
        <v>0</v>
      </c>
      <c r="S38" s="219">
        <f>+Sklop3[[#This Row],[cena/enota brez DDV v EUR]]*Sklop3[[#This Row],[Okvirna količina za 1 leto]]</f>
        <v>0</v>
      </c>
      <c r="T38" s="221">
        <f>+Sklop3[[#This Row],[Končna cena/enoto mere (EUR) z DDV]]*Sklop3[[#This Row],[Okvirna količina za 1 leto]]</f>
        <v>0</v>
      </c>
      <c r="U38" s="222"/>
    </row>
    <row r="39" spans="1:21" s="59" customFormat="1" ht="12">
      <c r="A39" s="85" t="s">
        <v>25</v>
      </c>
      <c r="B39" s="149" t="s">
        <v>248</v>
      </c>
      <c r="C39" s="78" t="s">
        <v>149</v>
      </c>
      <c r="D39" s="78" t="s">
        <v>0</v>
      </c>
      <c r="E39" s="108"/>
      <c r="F39" s="144">
        <v>10</v>
      </c>
      <c r="G39" s="154" t="s">
        <v>0</v>
      </c>
      <c r="H39" s="202"/>
      <c r="I39" s="202"/>
      <c r="J39" s="145"/>
      <c r="K39" s="150"/>
      <c r="L39" s="150"/>
      <c r="M39" s="168" t="s">
        <v>149</v>
      </c>
      <c r="N39" s="147"/>
      <c r="O39" s="84" t="s">
        <v>149</v>
      </c>
      <c r="P39" s="148"/>
      <c r="Q39" s="147">
        <f>+Sklop3[[#This Row],[cena/enota brez DDV v EUR]]*Sklop3[[#This Row],[Stopnja DDV (%)]]</f>
        <v>0</v>
      </c>
      <c r="R39" s="147">
        <f>+Sklop3[[#This Row],[cena/enota brez DDV v EUR]]+Sklop3[[#This Row],[Davek (EUR)]]</f>
        <v>0</v>
      </c>
      <c r="S39" s="147">
        <f>+Sklop3[[#This Row],[cena/enota brez DDV v EUR]]*Sklop3[[#This Row],[Okvirna količina za 1 leto]]</f>
        <v>0</v>
      </c>
      <c r="T39" s="128">
        <f>+Sklop3[[#This Row],[Končna cena/enoto mere (EUR) z DDV]]*Sklop3[[#This Row],[Okvirna količina za 1 leto]]</f>
        <v>0</v>
      </c>
      <c r="U39" s="123"/>
    </row>
    <row r="40" spans="1:21" s="59" customFormat="1" ht="24">
      <c r="A40" s="80" t="s">
        <v>26</v>
      </c>
      <c r="B40" s="149" t="s">
        <v>249</v>
      </c>
      <c r="C40" s="78" t="s">
        <v>149</v>
      </c>
      <c r="D40" s="78" t="s">
        <v>0</v>
      </c>
      <c r="E40" s="108"/>
      <c r="F40" s="144">
        <v>60</v>
      </c>
      <c r="G40" s="154" t="s">
        <v>0</v>
      </c>
      <c r="H40" s="202"/>
      <c r="I40" s="202"/>
      <c r="J40" s="145"/>
      <c r="K40" s="150"/>
      <c r="L40" s="150"/>
      <c r="M40" s="168" t="s">
        <v>149</v>
      </c>
      <c r="N40" s="147"/>
      <c r="O40" s="84" t="s">
        <v>149</v>
      </c>
      <c r="P40" s="148"/>
      <c r="Q40" s="147">
        <f>+Sklop3[[#This Row],[cena/enota brez DDV v EUR]]*Sklop3[[#This Row],[Stopnja DDV (%)]]</f>
        <v>0</v>
      </c>
      <c r="R40" s="147">
        <f>+Sklop3[[#This Row],[cena/enota brez DDV v EUR]]+Sklop3[[#This Row],[Davek (EUR)]]</f>
        <v>0</v>
      </c>
      <c r="S40" s="147">
        <f>+Sklop3[[#This Row],[cena/enota brez DDV v EUR]]*Sklop3[[#This Row],[Okvirna količina za 1 leto]]</f>
        <v>0</v>
      </c>
      <c r="T40" s="128">
        <f>+Sklop3[[#This Row],[Končna cena/enoto mere (EUR) z DDV]]*Sklop3[[#This Row],[Okvirna količina za 1 leto]]</f>
        <v>0</v>
      </c>
      <c r="U40" s="123"/>
    </row>
    <row r="41" spans="1:21" s="59" customFormat="1" ht="12">
      <c r="A41" s="85" t="s">
        <v>27</v>
      </c>
      <c r="B41" s="149" t="s">
        <v>250</v>
      </c>
      <c r="C41" s="78" t="s">
        <v>149</v>
      </c>
      <c r="D41" s="78" t="s">
        <v>0</v>
      </c>
      <c r="E41" s="108"/>
      <c r="F41" s="144">
        <v>5</v>
      </c>
      <c r="G41" s="154" t="s">
        <v>0</v>
      </c>
      <c r="H41" s="202"/>
      <c r="I41" s="202"/>
      <c r="J41" s="145"/>
      <c r="K41" s="150"/>
      <c r="L41" s="150"/>
      <c r="M41" s="168" t="s">
        <v>149</v>
      </c>
      <c r="N41" s="147"/>
      <c r="O41" s="84" t="s">
        <v>149</v>
      </c>
      <c r="P41" s="148"/>
      <c r="Q41" s="147">
        <f>+Sklop3[[#This Row],[cena/enota brez DDV v EUR]]*Sklop3[[#This Row],[Stopnja DDV (%)]]</f>
        <v>0</v>
      </c>
      <c r="R41" s="147">
        <f>+Sklop3[[#This Row],[cena/enota brez DDV v EUR]]+Sklop3[[#This Row],[Davek (EUR)]]</f>
        <v>0</v>
      </c>
      <c r="S41" s="147">
        <f>+Sklop3[[#This Row],[cena/enota brez DDV v EUR]]*Sklop3[[#This Row],[Okvirna količina za 1 leto]]</f>
        <v>0</v>
      </c>
      <c r="T41" s="128">
        <f>+Sklop3[[#This Row],[Končna cena/enoto mere (EUR) z DDV]]*Sklop3[[#This Row],[Okvirna količina za 1 leto]]</f>
        <v>0</v>
      </c>
      <c r="U41" s="123"/>
    </row>
    <row r="42" spans="1:21" s="59" customFormat="1" ht="24">
      <c r="A42" s="80" t="s">
        <v>28</v>
      </c>
      <c r="B42" s="149" t="s">
        <v>251</v>
      </c>
      <c r="C42" s="78" t="s">
        <v>149</v>
      </c>
      <c r="D42" s="78" t="s">
        <v>0</v>
      </c>
      <c r="E42" s="108"/>
      <c r="F42" s="144">
        <v>500</v>
      </c>
      <c r="G42" s="154" t="s">
        <v>0</v>
      </c>
      <c r="H42" s="202"/>
      <c r="I42" s="202"/>
      <c r="J42" s="145"/>
      <c r="K42" s="150"/>
      <c r="L42" s="150"/>
      <c r="M42" s="168" t="s">
        <v>149</v>
      </c>
      <c r="N42" s="147"/>
      <c r="O42" s="84" t="s">
        <v>149</v>
      </c>
      <c r="P42" s="148"/>
      <c r="Q42" s="147">
        <f>+Sklop3[[#This Row],[cena/enota brez DDV v EUR]]*Sklop3[[#This Row],[Stopnja DDV (%)]]</f>
        <v>0</v>
      </c>
      <c r="R42" s="147">
        <f>+Sklop3[[#This Row],[cena/enota brez DDV v EUR]]+Sklop3[[#This Row],[Davek (EUR)]]</f>
        <v>0</v>
      </c>
      <c r="S42" s="147">
        <f>+Sklop3[[#This Row],[cena/enota brez DDV v EUR]]*Sklop3[[#This Row],[Okvirna količina za 1 leto]]</f>
        <v>0</v>
      </c>
      <c r="T42" s="128">
        <f>+Sklop3[[#This Row],[Končna cena/enoto mere (EUR) z DDV]]*Sklop3[[#This Row],[Okvirna količina za 1 leto]]</f>
        <v>0</v>
      </c>
      <c r="U42" s="123"/>
    </row>
    <row r="43" spans="1:21" s="59" customFormat="1" ht="24">
      <c r="A43" s="85" t="s">
        <v>29</v>
      </c>
      <c r="B43" s="149" t="s">
        <v>252</v>
      </c>
      <c r="C43" s="78" t="s">
        <v>149</v>
      </c>
      <c r="D43" s="78" t="s">
        <v>0</v>
      </c>
      <c r="E43" s="108"/>
      <c r="F43" s="144">
        <v>400</v>
      </c>
      <c r="G43" s="154" t="s">
        <v>0</v>
      </c>
      <c r="H43" s="202"/>
      <c r="I43" s="202"/>
      <c r="J43" s="145"/>
      <c r="K43" s="150"/>
      <c r="L43" s="150"/>
      <c r="M43" s="168" t="s">
        <v>149</v>
      </c>
      <c r="N43" s="147"/>
      <c r="O43" s="84" t="s">
        <v>149</v>
      </c>
      <c r="P43" s="148"/>
      <c r="Q43" s="147">
        <f>+Sklop3[[#This Row],[cena/enota brez DDV v EUR]]*Sklop3[[#This Row],[Stopnja DDV (%)]]</f>
        <v>0</v>
      </c>
      <c r="R43" s="147">
        <f>+Sklop3[[#This Row],[cena/enota brez DDV v EUR]]+Sklop3[[#This Row],[Davek (EUR)]]</f>
        <v>0</v>
      </c>
      <c r="S43" s="147">
        <f>+Sklop3[[#This Row],[cena/enota brez DDV v EUR]]*Sklop3[[#This Row],[Okvirna količina za 1 leto]]</f>
        <v>0</v>
      </c>
      <c r="T43" s="128">
        <f>+Sklop3[[#This Row],[Končna cena/enoto mere (EUR) z DDV]]*Sklop3[[#This Row],[Okvirna količina za 1 leto]]</f>
        <v>0</v>
      </c>
      <c r="U43" s="123"/>
    </row>
    <row r="44" spans="1:21" s="59" customFormat="1" ht="12">
      <c r="A44" s="80" t="s">
        <v>30</v>
      </c>
      <c r="B44" s="149" t="s">
        <v>253</v>
      </c>
      <c r="C44" s="78" t="s">
        <v>149</v>
      </c>
      <c r="D44" s="78" t="s">
        <v>0</v>
      </c>
      <c r="E44" s="108"/>
      <c r="F44" s="144">
        <v>320</v>
      </c>
      <c r="G44" s="154" t="s">
        <v>0</v>
      </c>
      <c r="H44" s="202"/>
      <c r="I44" s="202"/>
      <c r="J44" s="145"/>
      <c r="K44" s="150"/>
      <c r="L44" s="150"/>
      <c r="M44" s="168" t="s">
        <v>149</v>
      </c>
      <c r="N44" s="147"/>
      <c r="O44" s="84" t="s">
        <v>149</v>
      </c>
      <c r="P44" s="148"/>
      <c r="Q44" s="147">
        <f>+Sklop3[[#This Row],[cena/enota brez DDV v EUR]]*Sklop3[[#This Row],[Stopnja DDV (%)]]</f>
        <v>0</v>
      </c>
      <c r="R44" s="147">
        <f>+Sklop3[[#This Row],[cena/enota brez DDV v EUR]]+Sklop3[[#This Row],[Davek (EUR)]]</f>
        <v>0</v>
      </c>
      <c r="S44" s="147">
        <f>+Sklop3[[#This Row],[cena/enota brez DDV v EUR]]*Sklop3[[#This Row],[Okvirna količina za 1 leto]]</f>
        <v>0</v>
      </c>
      <c r="T44" s="128">
        <f>+Sklop3[[#This Row],[Končna cena/enoto mere (EUR) z DDV]]*Sklop3[[#This Row],[Okvirna količina za 1 leto]]</f>
        <v>0</v>
      </c>
      <c r="U44" s="123"/>
    </row>
    <row r="45" spans="1:21" s="59" customFormat="1" ht="24">
      <c r="A45" s="208" t="s">
        <v>31</v>
      </c>
      <c r="B45" s="209" t="s">
        <v>632</v>
      </c>
      <c r="C45" s="210"/>
      <c r="D45" s="211" t="s">
        <v>0</v>
      </c>
      <c r="E45" s="212"/>
      <c r="F45" s="224">
        <v>100</v>
      </c>
      <c r="G45" s="215" t="s">
        <v>0</v>
      </c>
      <c r="H45" s="215"/>
      <c r="I45" s="215"/>
      <c r="J45" s="216"/>
      <c r="K45" s="217"/>
      <c r="L45" s="217"/>
      <c r="M45" s="218"/>
      <c r="N45" s="219"/>
      <c r="O45" s="219"/>
      <c r="P45" s="220"/>
      <c r="Q45" s="219">
        <f>+Sklop3[[#This Row],[cena/enota brez DDV v EUR]]*Sklop3[[#This Row],[Stopnja DDV (%)]]</f>
        <v>0</v>
      </c>
      <c r="R45" s="219">
        <f>+Sklop3[[#This Row],[cena/enota brez DDV v EUR]]+Sklop3[[#This Row],[Davek (EUR)]]</f>
        <v>0</v>
      </c>
      <c r="S45" s="219">
        <f>+Sklop3[[#This Row],[cena/enota brez DDV v EUR]]*Sklop3[[#This Row],[Okvirna količina za 1 leto]]</f>
        <v>0</v>
      </c>
      <c r="T45" s="221">
        <f>+Sklop3[[#This Row],[Končna cena/enoto mere (EUR) z DDV]]*Sklop3[[#This Row],[Okvirna količina za 1 leto]]</f>
        <v>0</v>
      </c>
      <c r="U45" s="222"/>
    </row>
    <row r="46" spans="1:21" s="59" customFormat="1" ht="24">
      <c r="A46" s="85" t="s">
        <v>32</v>
      </c>
      <c r="B46" s="149" t="s">
        <v>254</v>
      </c>
      <c r="C46" s="78" t="s">
        <v>149</v>
      </c>
      <c r="D46" s="78" t="s">
        <v>0</v>
      </c>
      <c r="E46" s="108"/>
      <c r="F46" s="144">
        <v>1120</v>
      </c>
      <c r="G46" s="154" t="s">
        <v>0</v>
      </c>
      <c r="H46" s="202"/>
      <c r="I46" s="202"/>
      <c r="J46" s="145"/>
      <c r="K46" s="150"/>
      <c r="L46" s="150"/>
      <c r="M46" s="168" t="s">
        <v>149</v>
      </c>
      <c r="N46" s="147"/>
      <c r="O46" s="84" t="s">
        <v>149</v>
      </c>
      <c r="P46" s="148"/>
      <c r="Q46" s="147">
        <f>+Sklop3[[#This Row],[cena/enota brez DDV v EUR]]*Sklop3[[#This Row],[Stopnja DDV (%)]]</f>
        <v>0</v>
      </c>
      <c r="R46" s="147">
        <f>+Sklop3[[#This Row],[cena/enota brez DDV v EUR]]+Sklop3[[#This Row],[Davek (EUR)]]</f>
        <v>0</v>
      </c>
      <c r="S46" s="147">
        <f>+Sklop3[[#This Row],[cena/enota brez DDV v EUR]]*Sklop3[[#This Row],[Okvirna količina za 1 leto]]</f>
        <v>0</v>
      </c>
      <c r="T46" s="128">
        <f>+Sklop3[[#This Row],[Končna cena/enoto mere (EUR) z DDV]]*Sklop3[[#This Row],[Okvirna količina za 1 leto]]</f>
        <v>0</v>
      </c>
      <c r="U46" s="123"/>
    </row>
    <row r="47" spans="1:21" s="59" customFormat="1" ht="24">
      <c r="A47" s="80" t="s">
        <v>33</v>
      </c>
      <c r="B47" s="149" t="s">
        <v>255</v>
      </c>
      <c r="C47" s="78" t="s">
        <v>149</v>
      </c>
      <c r="D47" s="78" t="s">
        <v>0</v>
      </c>
      <c r="E47" s="108"/>
      <c r="F47" s="144">
        <v>20</v>
      </c>
      <c r="G47" s="154" t="s">
        <v>0</v>
      </c>
      <c r="H47" s="202"/>
      <c r="I47" s="202"/>
      <c r="J47" s="145"/>
      <c r="K47" s="150"/>
      <c r="L47" s="150"/>
      <c r="M47" s="168" t="s">
        <v>149</v>
      </c>
      <c r="N47" s="147"/>
      <c r="O47" s="84" t="s">
        <v>149</v>
      </c>
      <c r="P47" s="148"/>
      <c r="Q47" s="147">
        <f>+Sklop3[[#This Row],[cena/enota brez DDV v EUR]]*Sklop3[[#This Row],[Stopnja DDV (%)]]</f>
        <v>0</v>
      </c>
      <c r="R47" s="147">
        <f>+Sklop3[[#This Row],[cena/enota brez DDV v EUR]]+Sklop3[[#This Row],[Davek (EUR)]]</f>
        <v>0</v>
      </c>
      <c r="S47" s="147">
        <f>+Sklop3[[#This Row],[cena/enota brez DDV v EUR]]*Sklop3[[#This Row],[Okvirna količina za 1 leto]]</f>
        <v>0</v>
      </c>
      <c r="T47" s="128">
        <f>+Sklop3[[#This Row],[Končna cena/enoto mere (EUR) z DDV]]*Sklop3[[#This Row],[Okvirna količina za 1 leto]]</f>
        <v>0</v>
      </c>
      <c r="U47" s="123"/>
    </row>
    <row r="48" spans="1:21" s="59" customFormat="1" ht="24">
      <c r="A48" s="85" t="s">
        <v>34</v>
      </c>
      <c r="B48" s="149" t="s">
        <v>256</v>
      </c>
      <c r="C48" s="78" t="s">
        <v>149</v>
      </c>
      <c r="D48" s="78" t="s">
        <v>0</v>
      </c>
      <c r="E48" s="108"/>
      <c r="F48" s="144">
        <v>150</v>
      </c>
      <c r="G48" s="154" t="s">
        <v>0</v>
      </c>
      <c r="H48" s="202"/>
      <c r="I48" s="202"/>
      <c r="J48" s="145"/>
      <c r="K48" s="150"/>
      <c r="L48" s="150"/>
      <c r="M48" s="168" t="s">
        <v>149</v>
      </c>
      <c r="N48" s="147"/>
      <c r="O48" s="84" t="s">
        <v>149</v>
      </c>
      <c r="P48" s="148"/>
      <c r="Q48" s="147">
        <f>+Sklop3[[#This Row],[cena/enota brez DDV v EUR]]*Sklop3[[#This Row],[Stopnja DDV (%)]]</f>
        <v>0</v>
      </c>
      <c r="R48" s="147">
        <f>+Sklop3[[#This Row],[cena/enota brez DDV v EUR]]+Sklop3[[#This Row],[Davek (EUR)]]</f>
        <v>0</v>
      </c>
      <c r="S48" s="147">
        <f>+Sklop3[[#This Row],[cena/enota brez DDV v EUR]]*Sklop3[[#This Row],[Okvirna količina za 1 leto]]</f>
        <v>0</v>
      </c>
      <c r="T48" s="128">
        <f>+Sklop3[[#This Row],[Končna cena/enoto mere (EUR) z DDV]]*Sklop3[[#This Row],[Okvirna količina za 1 leto]]</f>
        <v>0</v>
      </c>
      <c r="U48" s="123"/>
    </row>
    <row r="49" spans="1:21" s="59" customFormat="1" ht="24">
      <c r="A49" s="80" t="s">
        <v>35</v>
      </c>
      <c r="B49" s="149" t="s">
        <v>257</v>
      </c>
      <c r="C49" s="78" t="s">
        <v>149</v>
      </c>
      <c r="D49" s="78" t="s">
        <v>0</v>
      </c>
      <c r="E49" s="108"/>
      <c r="F49" s="144">
        <v>50</v>
      </c>
      <c r="G49" s="154" t="s">
        <v>0</v>
      </c>
      <c r="H49" s="202"/>
      <c r="I49" s="202"/>
      <c r="J49" s="145"/>
      <c r="K49" s="150"/>
      <c r="L49" s="150"/>
      <c r="M49" s="168" t="s">
        <v>149</v>
      </c>
      <c r="N49" s="147"/>
      <c r="O49" s="84" t="s">
        <v>149</v>
      </c>
      <c r="P49" s="148"/>
      <c r="Q49" s="147">
        <f>+Sklop3[[#This Row],[cena/enota brez DDV v EUR]]*Sklop3[[#This Row],[Stopnja DDV (%)]]</f>
        <v>0</v>
      </c>
      <c r="R49" s="147">
        <f>+Sklop3[[#This Row],[cena/enota brez DDV v EUR]]+Sklop3[[#This Row],[Davek (EUR)]]</f>
        <v>0</v>
      </c>
      <c r="S49" s="147">
        <f>+Sklop3[[#This Row],[cena/enota brez DDV v EUR]]*Sklop3[[#This Row],[Okvirna količina za 1 leto]]</f>
        <v>0</v>
      </c>
      <c r="T49" s="128">
        <f>+Sklop3[[#This Row],[Končna cena/enoto mere (EUR) z DDV]]*Sklop3[[#This Row],[Okvirna količina za 1 leto]]</f>
        <v>0</v>
      </c>
      <c r="U49" s="123"/>
    </row>
    <row r="50" spans="1:21" s="59" customFormat="1" ht="24">
      <c r="A50" s="85" t="s">
        <v>36</v>
      </c>
      <c r="B50" s="149" t="s">
        <v>397</v>
      </c>
      <c r="C50" s="78" t="s">
        <v>149</v>
      </c>
      <c r="D50" s="78" t="s">
        <v>0</v>
      </c>
      <c r="E50" s="108" t="s">
        <v>167</v>
      </c>
      <c r="F50" s="144">
        <v>80</v>
      </c>
      <c r="G50" s="154" t="s">
        <v>0</v>
      </c>
      <c r="H50" s="202"/>
      <c r="I50" s="202"/>
      <c r="J50" s="145"/>
      <c r="K50" s="150"/>
      <c r="L50" s="150"/>
      <c r="M50" s="168" t="s">
        <v>149</v>
      </c>
      <c r="N50" s="147"/>
      <c r="O50" s="84" t="s">
        <v>149</v>
      </c>
      <c r="P50" s="148"/>
      <c r="Q50" s="147">
        <f>+Sklop3[[#This Row],[cena/enota brez DDV v EUR]]*Sklop3[[#This Row],[Stopnja DDV (%)]]</f>
        <v>0</v>
      </c>
      <c r="R50" s="147">
        <f>+Sklop3[[#This Row],[cena/enota brez DDV v EUR]]+Sklop3[[#This Row],[Davek (EUR)]]</f>
        <v>0</v>
      </c>
      <c r="S50" s="147">
        <f>+Sklop3[[#This Row],[cena/enota brez DDV v EUR]]*Sklop3[[#This Row],[Okvirna količina za 1 leto]]</f>
        <v>0</v>
      </c>
      <c r="T50" s="128">
        <f>+Sklop3[[#This Row],[Končna cena/enoto mere (EUR) z DDV]]*Sklop3[[#This Row],[Okvirna količina za 1 leto]]</f>
        <v>0</v>
      </c>
      <c r="U50" s="123"/>
    </row>
    <row r="51" spans="1:21" s="59" customFormat="1" ht="24">
      <c r="A51" s="80" t="s">
        <v>37</v>
      </c>
      <c r="B51" s="149" t="s">
        <v>398</v>
      </c>
      <c r="C51" s="78" t="s">
        <v>149</v>
      </c>
      <c r="D51" s="78" t="s">
        <v>0</v>
      </c>
      <c r="E51" s="108" t="s">
        <v>167</v>
      </c>
      <c r="F51" s="144">
        <v>380</v>
      </c>
      <c r="G51" s="154" t="s">
        <v>0</v>
      </c>
      <c r="H51" s="202"/>
      <c r="I51" s="202"/>
      <c r="J51" s="145"/>
      <c r="K51" s="150"/>
      <c r="L51" s="150"/>
      <c r="M51" s="168" t="s">
        <v>149</v>
      </c>
      <c r="N51" s="147"/>
      <c r="O51" s="84" t="s">
        <v>149</v>
      </c>
      <c r="P51" s="148"/>
      <c r="Q51" s="147">
        <f>+Sklop3[[#This Row],[cena/enota brez DDV v EUR]]*Sklop3[[#This Row],[Stopnja DDV (%)]]</f>
        <v>0</v>
      </c>
      <c r="R51" s="147">
        <f>+Sklop3[[#This Row],[cena/enota brez DDV v EUR]]+Sklop3[[#This Row],[Davek (EUR)]]</f>
        <v>0</v>
      </c>
      <c r="S51" s="147">
        <f>+Sklop3[[#This Row],[cena/enota brez DDV v EUR]]*Sklop3[[#This Row],[Okvirna količina za 1 leto]]</f>
        <v>0</v>
      </c>
      <c r="T51" s="128">
        <f>+Sklop3[[#This Row],[Končna cena/enoto mere (EUR) z DDV]]*Sklop3[[#This Row],[Okvirna količina za 1 leto]]</f>
        <v>0</v>
      </c>
      <c r="U51" s="123"/>
    </row>
    <row r="52" spans="1:21" s="59" customFormat="1" ht="24">
      <c r="A52" s="85" t="s">
        <v>38</v>
      </c>
      <c r="B52" s="149" t="s">
        <v>399</v>
      </c>
      <c r="C52" s="78" t="s">
        <v>149</v>
      </c>
      <c r="D52" s="78" t="s">
        <v>0</v>
      </c>
      <c r="E52" s="108" t="s">
        <v>167</v>
      </c>
      <c r="F52" s="144">
        <v>80</v>
      </c>
      <c r="G52" s="154" t="s">
        <v>0</v>
      </c>
      <c r="H52" s="202"/>
      <c r="I52" s="202"/>
      <c r="J52" s="145"/>
      <c r="K52" s="150"/>
      <c r="L52" s="150"/>
      <c r="M52" s="168" t="s">
        <v>149</v>
      </c>
      <c r="N52" s="147"/>
      <c r="O52" s="84" t="s">
        <v>149</v>
      </c>
      <c r="P52" s="148"/>
      <c r="Q52" s="147">
        <f>+Sklop3[[#This Row],[cena/enota brez DDV v EUR]]*Sklop3[[#This Row],[Stopnja DDV (%)]]</f>
        <v>0</v>
      </c>
      <c r="R52" s="147">
        <f>+Sklop3[[#This Row],[cena/enota brez DDV v EUR]]+Sklop3[[#This Row],[Davek (EUR)]]</f>
        <v>0</v>
      </c>
      <c r="S52" s="147">
        <f>+Sklop3[[#This Row],[cena/enota brez DDV v EUR]]*Sklop3[[#This Row],[Okvirna količina za 1 leto]]</f>
        <v>0</v>
      </c>
      <c r="T52" s="128">
        <f>+Sklop3[[#This Row],[Končna cena/enoto mere (EUR) z DDV]]*Sklop3[[#This Row],[Okvirna količina za 1 leto]]</f>
        <v>0</v>
      </c>
      <c r="U52" s="123"/>
    </row>
    <row r="53" spans="1:21" s="59" customFormat="1" ht="12">
      <c r="A53" s="85" t="s">
        <v>39</v>
      </c>
      <c r="B53" s="149" t="s">
        <v>631</v>
      </c>
      <c r="C53" s="78" t="s">
        <v>149</v>
      </c>
      <c r="D53" s="78" t="s">
        <v>0</v>
      </c>
      <c r="E53" s="108"/>
      <c r="F53" s="144">
        <v>10</v>
      </c>
      <c r="G53" s="154" t="s">
        <v>0</v>
      </c>
      <c r="H53" s="202"/>
      <c r="I53" s="202"/>
      <c r="J53" s="145"/>
      <c r="K53" s="150"/>
      <c r="L53" s="150"/>
      <c r="M53" s="168" t="s">
        <v>149</v>
      </c>
      <c r="N53" s="147"/>
      <c r="O53" s="84" t="s">
        <v>149</v>
      </c>
      <c r="P53" s="148"/>
      <c r="Q53" s="147">
        <f>+Sklop3[[#This Row],[cena/enota brez DDV v EUR]]*Sklop3[[#This Row],[Stopnja DDV (%)]]</f>
        <v>0</v>
      </c>
      <c r="R53" s="147">
        <f>+Sklop3[[#This Row],[cena/enota brez DDV v EUR]]+Sklop3[[#This Row],[Davek (EUR)]]</f>
        <v>0</v>
      </c>
      <c r="S53" s="147">
        <f>+Sklop3[[#This Row],[cena/enota brez DDV v EUR]]*Sklop3[[#This Row],[Okvirna količina za 1 leto]]</f>
        <v>0</v>
      </c>
      <c r="T53" s="128">
        <f>+Sklop3[[#This Row],[Končna cena/enoto mere (EUR) z DDV]]*Sklop3[[#This Row],[Okvirna količina za 1 leto]]</f>
        <v>0</v>
      </c>
      <c r="U53" s="123"/>
    </row>
    <row r="54" spans="1:21" s="59" customFormat="1">
      <c r="A54" s="185" t="s">
        <v>166</v>
      </c>
      <c r="B54" s="186"/>
      <c r="C54" s="187"/>
      <c r="D54" s="187"/>
      <c r="E54" s="188"/>
      <c r="F54" s="189"/>
      <c r="G54" s="190"/>
      <c r="H54" s="190"/>
      <c r="I54" s="190"/>
      <c r="J54" s="189"/>
      <c r="K54" s="191"/>
      <c r="L54" s="191"/>
      <c r="M54" s="192"/>
      <c r="N54" s="193"/>
      <c r="O54" s="193"/>
      <c r="P54" s="193"/>
      <c r="Q54" s="194"/>
      <c r="R54" s="189"/>
      <c r="S54" s="194">
        <f>SUBTOTAL(109,Sklop3[Vrednost za okvirno količino (EUR) brez DDV])</f>
        <v>0</v>
      </c>
      <c r="T54" s="194">
        <f>SUBTOTAL(109,Sklop3[Vrednost za okvirno količino (EUR) z DDV])</f>
        <v>0</v>
      </c>
      <c r="U54" s="195">
        <f>SUBTOTAL(103,Sklop3[Shema kakovosti
(nacionalne, evropske)
])</f>
        <v>0</v>
      </c>
    </row>
    <row r="55" spans="1:21" s="59" customFormat="1" ht="15">
      <c r="A55" s="5"/>
      <c r="B55" s="3"/>
      <c r="C55" s="28"/>
      <c r="D55" s="28"/>
      <c r="E55" s="27"/>
      <c r="F55" s="6"/>
      <c r="G55" s="102"/>
      <c r="H55" s="102"/>
      <c r="I55" s="102"/>
      <c r="J55" s="7"/>
      <c r="K55" s="7"/>
      <c r="L55" s="21"/>
      <c r="M55" s="21"/>
      <c r="N55" s="7"/>
      <c r="O55" s="7"/>
      <c r="P55" s="7"/>
      <c r="Q55" s="7"/>
      <c r="R55" s="7"/>
      <c r="S55" s="2"/>
      <c r="T55" s="2"/>
      <c r="U55" s="6"/>
    </row>
    <row r="56" spans="1:21" s="59" customFormat="1">
      <c r="A56" s="53" t="s">
        <v>163</v>
      </c>
      <c r="B56" s="17"/>
      <c r="C56" s="30"/>
      <c r="D56" s="30"/>
      <c r="E56" s="101"/>
      <c r="F56" s="102"/>
      <c r="G56" s="102"/>
      <c r="H56" s="102"/>
      <c r="I56" s="102"/>
      <c r="J56" s="19"/>
      <c r="K56" s="19"/>
      <c r="L56" s="12"/>
      <c r="M56" s="12"/>
      <c r="N56" s="12"/>
      <c r="O56" s="12"/>
      <c r="P56" s="12"/>
      <c r="Q56" s="53"/>
      <c r="R56" s="53"/>
      <c r="S56" s="53"/>
      <c r="T56" s="53"/>
      <c r="U56" s="66"/>
    </row>
    <row r="57" spans="1:21" s="59" customFormat="1">
      <c r="A57" s="12" t="s">
        <v>165</v>
      </c>
      <c r="B57" s="17"/>
      <c r="C57" s="30"/>
      <c r="D57" s="30"/>
      <c r="E57" s="101"/>
      <c r="F57" s="102"/>
      <c r="G57" s="102"/>
      <c r="H57" s="102"/>
      <c r="I57" s="102"/>
      <c r="J57" s="19"/>
      <c r="K57" s="19"/>
      <c r="L57" s="12"/>
      <c r="M57" s="12"/>
      <c r="N57" s="12"/>
      <c r="O57" s="12"/>
      <c r="P57" s="12"/>
      <c r="Q57" s="12"/>
      <c r="R57" s="12"/>
      <c r="S57" s="12"/>
      <c r="T57" s="12"/>
      <c r="U57" s="66"/>
    </row>
    <row r="58" spans="1:21" s="59" customFormat="1">
      <c r="A58" s="98" t="s">
        <v>596</v>
      </c>
      <c r="B58" s="18"/>
      <c r="C58" s="29"/>
      <c r="D58" s="29"/>
      <c r="E58" s="99"/>
      <c r="F58" s="66"/>
      <c r="G58" s="66"/>
      <c r="H58" s="66"/>
      <c r="I58" s="66"/>
      <c r="J58" s="31"/>
      <c r="K58" s="31"/>
      <c r="L58" s="58"/>
      <c r="M58" s="58"/>
      <c r="N58" s="31"/>
      <c r="O58" s="31"/>
      <c r="P58" s="31"/>
      <c r="Q58" s="31"/>
      <c r="R58" s="31"/>
      <c r="S58" s="12"/>
      <c r="T58" s="12"/>
      <c r="U58" s="66"/>
    </row>
    <row r="59" spans="1:21" s="59" customFormat="1">
      <c r="A59" s="53" t="s">
        <v>906</v>
      </c>
      <c r="B59" s="18"/>
      <c r="C59" s="29"/>
      <c r="D59" s="29"/>
      <c r="E59" s="99"/>
      <c r="F59" s="66"/>
      <c r="G59" s="66"/>
      <c r="H59" s="66"/>
      <c r="I59" s="66"/>
      <c r="J59" s="31"/>
      <c r="K59" s="31"/>
      <c r="L59" s="58"/>
      <c r="M59" s="58"/>
      <c r="N59" s="31"/>
      <c r="O59" s="31"/>
      <c r="P59" s="31"/>
      <c r="Q59" s="31"/>
      <c r="R59" s="31"/>
      <c r="S59" s="12"/>
      <c r="T59" s="12"/>
      <c r="U59" s="66"/>
    </row>
    <row r="60" spans="1:21" s="59" customFormat="1">
      <c r="A60" s="12"/>
      <c r="B60" s="18"/>
      <c r="C60" s="29"/>
      <c r="D60" s="29"/>
      <c r="E60" s="99"/>
      <c r="F60" s="102"/>
      <c r="G60" s="102"/>
      <c r="H60" s="102"/>
      <c r="I60" s="102"/>
      <c r="J60" s="19"/>
      <c r="K60" s="19"/>
      <c r="L60" s="12"/>
      <c r="M60" s="12"/>
      <c r="N60" s="31"/>
      <c r="O60" s="31"/>
      <c r="P60" s="31"/>
      <c r="Q60" s="31"/>
      <c r="R60" s="31"/>
      <c r="S60" s="12"/>
      <c r="T60" s="12"/>
      <c r="U60" s="66"/>
    </row>
    <row r="61" spans="1:21" s="59" customFormat="1">
      <c r="A61" s="98" t="s">
        <v>65</v>
      </c>
      <c r="B61" s="18"/>
      <c r="C61" s="29"/>
      <c r="D61" s="29"/>
      <c r="E61" s="99"/>
      <c r="F61" s="66"/>
      <c r="G61" s="66" t="s">
        <v>66</v>
      </c>
      <c r="H61" s="66"/>
      <c r="I61" s="66"/>
      <c r="J61" s="31"/>
      <c r="K61" s="31"/>
      <c r="L61" s="58"/>
      <c r="M61" s="58"/>
      <c r="N61" s="31"/>
      <c r="O61" s="31"/>
      <c r="P61" s="31"/>
      <c r="Q61" s="31" t="s">
        <v>67</v>
      </c>
      <c r="R61" s="31"/>
      <c r="S61" s="12"/>
      <c r="T61" s="12"/>
      <c r="U61" s="66"/>
    </row>
    <row r="62" spans="1:21" s="59" customFormat="1" ht="15">
      <c r="A62" s="5"/>
      <c r="B62" s="3"/>
      <c r="C62" s="28"/>
      <c r="D62" s="28"/>
      <c r="E62" s="27"/>
      <c r="F62" s="6"/>
      <c r="G62" s="102"/>
      <c r="H62" s="102"/>
      <c r="I62" s="102"/>
      <c r="J62" s="7"/>
      <c r="K62" s="7"/>
      <c r="L62" s="21"/>
      <c r="M62" s="21"/>
      <c r="N62" s="7"/>
      <c r="O62" s="7"/>
      <c r="P62" s="7"/>
      <c r="Q62" s="7"/>
      <c r="R62" s="7"/>
      <c r="S62" s="2"/>
      <c r="T62" s="2"/>
      <c r="U62" s="6"/>
    </row>
    <row r="63" spans="1:21" s="59" customFormat="1">
      <c r="A63" s="12"/>
      <c r="B63" s="17"/>
      <c r="C63" s="30"/>
      <c r="D63" s="30"/>
      <c r="E63" s="101"/>
      <c r="F63" s="102"/>
      <c r="G63" s="102"/>
      <c r="H63" s="102"/>
      <c r="I63" s="102"/>
      <c r="J63" s="19"/>
      <c r="K63" s="19"/>
      <c r="L63" s="12"/>
      <c r="M63" s="12"/>
      <c r="N63" s="12"/>
      <c r="O63" s="12"/>
      <c r="P63" s="12"/>
      <c r="Q63" s="12"/>
      <c r="R63" s="12"/>
      <c r="S63" s="12"/>
      <c r="T63" s="12"/>
      <c r="U63" s="66"/>
    </row>
    <row r="64" spans="1:21" s="59" customFormat="1">
      <c r="A64" s="12"/>
      <c r="B64" s="17"/>
      <c r="C64" s="30"/>
      <c r="D64" s="30"/>
      <c r="E64" s="101"/>
      <c r="F64" s="102"/>
      <c r="G64" s="102"/>
      <c r="H64" s="102"/>
      <c r="I64" s="102"/>
      <c r="J64" s="19"/>
      <c r="K64" s="19"/>
      <c r="L64" s="12"/>
      <c r="M64" s="12"/>
      <c r="N64" s="12"/>
      <c r="O64" s="12"/>
      <c r="P64" s="12"/>
      <c r="Q64" s="12"/>
      <c r="R64" s="12"/>
      <c r="S64" s="12"/>
      <c r="T64" s="12"/>
      <c r="U64" s="66"/>
    </row>
    <row r="65" spans="2:5" ht="27" customHeight="1">
      <c r="B65" s="17"/>
      <c r="C65" s="30"/>
      <c r="D65" s="30"/>
      <c r="E65" s="101"/>
    </row>
    <row r="66" spans="2:5">
      <c r="B66" s="17"/>
      <c r="C66" s="30"/>
      <c r="D66" s="30"/>
      <c r="E66" s="101"/>
    </row>
    <row r="67" spans="2:5">
      <c r="B67" s="17"/>
      <c r="C67" s="30"/>
      <c r="D67" s="30"/>
      <c r="E67" s="101"/>
    </row>
    <row r="68" spans="2:5">
      <c r="B68" s="17"/>
      <c r="C68" s="30"/>
      <c r="D68" s="30"/>
      <c r="E68" s="101"/>
    </row>
    <row r="69" spans="2:5">
      <c r="B69" s="17"/>
      <c r="C69" s="30"/>
      <c r="D69" s="30"/>
      <c r="E69" s="101"/>
    </row>
    <row r="70" spans="2:5">
      <c r="B70" s="17"/>
      <c r="C70" s="30"/>
      <c r="D70" s="30"/>
      <c r="E70" s="101"/>
    </row>
    <row r="71" spans="2:5">
      <c r="B71" s="17"/>
      <c r="C71" s="30"/>
      <c r="D71" s="30"/>
      <c r="E71" s="101"/>
    </row>
    <row r="72" spans="2:5">
      <c r="B72" s="17"/>
      <c r="C72" s="30"/>
      <c r="D72" s="30"/>
      <c r="E72" s="101"/>
    </row>
    <row r="73" spans="2:5">
      <c r="B73" s="17"/>
      <c r="C73" s="30"/>
      <c r="D73" s="30"/>
      <c r="E73" s="101"/>
    </row>
    <row r="74" spans="2:5">
      <c r="B74" s="17"/>
      <c r="C74" s="30"/>
      <c r="D74" s="30"/>
      <c r="E74" s="101"/>
    </row>
    <row r="75" spans="2:5">
      <c r="B75" s="17"/>
      <c r="C75" s="30"/>
      <c r="D75" s="30"/>
      <c r="E75" s="101"/>
    </row>
    <row r="76" spans="2:5">
      <c r="B76" s="17"/>
      <c r="C76" s="30"/>
      <c r="D76" s="30"/>
      <c r="E76" s="101"/>
    </row>
    <row r="77" spans="2:5">
      <c r="B77" s="17"/>
      <c r="C77" s="30"/>
      <c r="D77" s="30"/>
      <c r="E77" s="101"/>
    </row>
    <row r="78" spans="2:5">
      <c r="B78" s="17"/>
      <c r="C78" s="30"/>
      <c r="D78" s="30"/>
      <c r="E78" s="101"/>
    </row>
    <row r="79" spans="2:5">
      <c r="B79" s="17"/>
      <c r="C79" s="30"/>
      <c r="D79" s="30"/>
      <c r="E79" s="101"/>
    </row>
    <row r="80" spans="2:5">
      <c r="B80" s="17"/>
      <c r="C80" s="30"/>
      <c r="D80" s="30"/>
      <c r="E80" s="101"/>
    </row>
    <row r="81" spans="1:22">
      <c r="B81" s="17"/>
      <c r="C81" s="30"/>
      <c r="D81" s="30"/>
      <c r="E81" s="101"/>
    </row>
    <row r="82" spans="1:22">
      <c r="B82" s="17"/>
      <c r="C82" s="30"/>
      <c r="D82" s="30"/>
      <c r="E82" s="101"/>
    </row>
    <row r="83" spans="1:22">
      <c r="B83" s="17"/>
      <c r="C83" s="30"/>
      <c r="D83" s="30"/>
      <c r="E83" s="101"/>
    </row>
    <row r="84" spans="1:22">
      <c r="B84" s="17"/>
      <c r="C84" s="30"/>
      <c r="D84" s="30"/>
      <c r="E84" s="101"/>
    </row>
    <row r="85" spans="1:22">
      <c r="B85" s="17"/>
      <c r="C85" s="30"/>
      <c r="D85" s="30"/>
      <c r="E85" s="101"/>
    </row>
    <row r="86" spans="1:22">
      <c r="B86" s="17"/>
      <c r="C86" s="30"/>
      <c r="D86" s="30"/>
      <c r="E86" s="101"/>
    </row>
    <row r="87" spans="1:22">
      <c r="B87" s="17"/>
      <c r="C87" s="30"/>
      <c r="D87" s="30"/>
      <c r="E87" s="101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101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101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101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101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101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101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101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101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101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101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8"/>
      <c r="C286" s="29"/>
      <c r="D286" s="29"/>
      <c r="E286" s="99"/>
      <c r="F286" s="102"/>
      <c r="G286" s="102"/>
      <c r="H286" s="102"/>
      <c r="I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8"/>
      <c r="C287" s="29"/>
      <c r="D287" s="29"/>
      <c r="E287" s="99"/>
      <c r="F287" s="102"/>
      <c r="G287" s="102"/>
      <c r="H287" s="102"/>
      <c r="I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8"/>
      <c r="C288" s="29"/>
      <c r="D288" s="29"/>
      <c r="E288" s="99"/>
      <c r="F288" s="102"/>
      <c r="G288" s="102"/>
      <c r="H288" s="102"/>
      <c r="I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8"/>
      <c r="C289" s="29"/>
      <c r="D289" s="29"/>
      <c r="E289" s="99"/>
      <c r="F289" s="102"/>
      <c r="G289" s="102"/>
      <c r="H289" s="102"/>
      <c r="I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8"/>
      <c r="C290" s="29"/>
      <c r="D290" s="29"/>
      <c r="E290" s="99"/>
      <c r="F290" s="102"/>
      <c r="G290" s="102"/>
      <c r="H290" s="102"/>
      <c r="I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8"/>
      <c r="C291" s="29"/>
      <c r="D291" s="29"/>
      <c r="E291" s="99"/>
      <c r="F291" s="102"/>
      <c r="G291" s="102"/>
      <c r="H291" s="102"/>
      <c r="I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8"/>
      <c r="C292" s="29"/>
      <c r="D292" s="29"/>
      <c r="E292" s="99"/>
      <c r="F292" s="102"/>
      <c r="G292" s="102"/>
      <c r="H292" s="102"/>
      <c r="I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8"/>
      <c r="C293" s="29"/>
      <c r="D293" s="29"/>
      <c r="E293" s="99"/>
      <c r="F293" s="102"/>
      <c r="G293" s="102"/>
      <c r="H293" s="102"/>
      <c r="I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8"/>
      <c r="C294" s="29"/>
      <c r="D294" s="29"/>
      <c r="E294" s="99"/>
      <c r="F294" s="102"/>
      <c r="G294" s="102"/>
      <c r="H294" s="102"/>
      <c r="I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8"/>
      <c r="C295" s="29"/>
      <c r="D295" s="29"/>
      <c r="E295" s="99"/>
      <c r="F295" s="102"/>
      <c r="G295" s="102"/>
      <c r="H295" s="102"/>
      <c r="I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8"/>
      <c r="C296" s="29"/>
      <c r="D296" s="29"/>
      <c r="E296" s="99"/>
      <c r="F296" s="102"/>
      <c r="G296" s="102"/>
      <c r="H296" s="102"/>
      <c r="I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:B53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54" max="20" man="1"/>
    <brk id="14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7"/>
  <sheetViews>
    <sheetView topLeftCell="A7" zoomScale="90" zoomScaleNormal="90" zoomScaleSheetLayoutView="100" workbookViewId="0">
      <selection activeCell="J43" sqref="J43:J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8.8554687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sklopov'!A9</f>
        <v>4.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sklopov'!B9</f>
        <v>PERUTNINSKO MESO IN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24">
      <c r="A16" s="118" t="s">
        <v>1</v>
      </c>
      <c r="B16" s="132" t="s">
        <v>258</v>
      </c>
      <c r="C16" s="118" t="s">
        <v>149</v>
      </c>
      <c r="D16" s="118" t="s">
        <v>0</v>
      </c>
      <c r="E16" s="129" t="s">
        <v>167</v>
      </c>
      <c r="F16" s="119">
        <v>10</v>
      </c>
      <c r="G16" s="131" t="s">
        <v>0</v>
      </c>
      <c r="H16" s="201"/>
      <c r="I16" s="201"/>
      <c r="J16" s="90"/>
      <c r="K16" s="87"/>
      <c r="L16" s="87"/>
      <c r="M16" s="168" t="s">
        <v>149</v>
      </c>
      <c r="N16" s="88"/>
      <c r="O16" s="168" t="s">
        <v>149</v>
      </c>
      <c r="P16" s="93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 za 1 leto]]</f>
        <v>0</v>
      </c>
      <c r="T16" s="88">
        <f>+Sklop5[[#This Row],[Končna cena/enoto mere (EUR) z DDV]]*Sklop5[[#This Row],[Okvirna količina za 1 leto]]</f>
        <v>0</v>
      </c>
      <c r="U16" s="95"/>
    </row>
    <row r="17" spans="1:21" s="59" customFormat="1" ht="24">
      <c r="A17" s="118" t="s">
        <v>3</v>
      </c>
      <c r="B17" s="124" t="s">
        <v>259</v>
      </c>
      <c r="C17" s="118" t="s">
        <v>149</v>
      </c>
      <c r="D17" s="118" t="s">
        <v>0</v>
      </c>
      <c r="E17" s="129"/>
      <c r="F17" s="119">
        <v>100</v>
      </c>
      <c r="G17" s="130" t="s">
        <v>0</v>
      </c>
      <c r="H17" s="202"/>
      <c r="I17" s="202"/>
      <c r="J17" s="120"/>
      <c r="K17" s="126"/>
      <c r="L17" s="126"/>
      <c r="M17" s="168" t="s">
        <v>149</v>
      </c>
      <c r="N17" s="121"/>
      <c r="O17" s="168" t="s">
        <v>149</v>
      </c>
      <c r="P17" s="122"/>
      <c r="Q17" s="121">
        <f>+Sklop5[[#This Row],[cena/enota brez DDV v EUR]]*Sklop5[[#This Row],[Stopnja DDV (%)]]</f>
        <v>0</v>
      </c>
      <c r="R17" s="121">
        <f>+Sklop5[[#This Row],[cena/enota brez DDV v EUR]]+Sklop5[[#This Row],[Davek (EUR)]]</f>
        <v>0</v>
      </c>
      <c r="S17" s="121">
        <f>+Sklop5[[#This Row],[cena/enota brez DDV v EUR]]*Sklop5[[#This Row],[Okvirna količina za 1 leto]]</f>
        <v>0</v>
      </c>
      <c r="T17" s="128">
        <f>+Sklop5[[#This Row],[Končna cena/enoto mere (EUR) z DDV]]*Sklop5[[#This Row],[Okvirna količina za 1 leto]]</f>
        <v>0</v>
      </c>
      <c r="U17" s="123"/>
    </row>
    <row r="18" spans="1:21" s="59" customFormat="1" ht="12">
      <c r="A18" s="210" t="s">
        <v>4</v>
      </c>
      <c r="B18" s="209" t="s">
        <v>635</v>
      </c>
      <c r="C18" s="210"/>
      <c r="D18" s="210" t="s">
        <v>0</v>
      </c>
      <c r="E18" s="223"/>
      <c r="F18" s="224">
        <v>22</v>
      </c>
      <c r="G18" s="215" t="s">
        <v>0</v>
      </c>
      <c r="H18" s="215"/>
      <c r="I18" s="215"/>
      <c r="J18" s="216"/>
      <c r="K18" s="217"/>
      <c r="L18" s="217"/>
      <c r="M18" s="218"/>
      <c r="N18" s="219"/>
      <c r="O18" s="219"/>
      <c r="P18" s="220"/>
      <c r="Q18" s="219">
        <f>+Sklop5[[#This Row],[cena/enota brez DDV v EUR]]*Sklop5[[#This Row],[Stopnja DDV (%)]]</f>
        <v>0</v>
      </c>
      <c r="R18" s="219">
        <f>+Sklop5[[#This Row],[cena/enota brez DDV v EUR]]+Sklop5[[#This Row],[Davek (EUR)]]</f>
        <v>0</v>
      </c>
      <c r="S18" s="219">
        <f>+Sklop5[[#This Row],[cena/enota brez DDV v EUR]]*Sklop5[[#This Row],[Okvirna količina za 1 leto]]</f>
        <v>0</v>
      </c>
      <c r="T18" s="221">
        <f>+Sklop5[[#This Row],[Končna cena/enoto mere (EUR) z DDV]]*Sklop5[[#This Row],[Okvirna količina za 1 leto]]</f>
        <v>0</v>
      </c>
      <c r="U18" s="222"/>
    </row>
    <row r="19" spans="1:21" s="59" customFormat="1" ht="12">
      <c r="A19" s="118" t="s">
        <v>5</v>
      </c>
      <c r="B19" s="124" t="s">
        <v>260</v>
      </c>
      <c r="C19" s="118" t="s">
        <v>149</v>
      </c>
      <c r="D19" s="118" t="s">
        <v>0</v>
      </c>
      <c r="E19" s="129"/>
      <c r="F19" s="119">
        <v>10</v>
      </c>
      <c r="G19" s="130" t="s">
        <v>0</v>
      </c>
      <c r="H19" s="202"/>
      <c r="I19" s="202"/>
      <c r="J19" s="120"/>
      <c r="K19" s="126"/>
      <c r="L19" s="126"/>
      <c r="M19" s="168" t="s">
        <v>149</v>
      </c>
      <c r="N19" s="121"/>
      <c r="O19" s="168" t="s">
        <v>149</v>
      </c>
      <c r="P19" s="122"/>
      <c r="Q19" s="121">
        <f>+Sklop5[[#This Row],[cena/enota brez DDV v EUR]]*Sklop5[[#This Row],[Stopnja DDV (%)]]</f>
        <v>0</v>
      </c>
      <c r="R19" s="121">
        <f>+Sklop5[[#This Row],[cena/enota brez DDV v EUR]]+Sklop5[[#This Row],[Davek (EUR)]]</f>
        <v>0</v>
      </c>
      <c r="S19" s="121">
        <f>+Sklop5[[#This Row],[cena/enota brez DDV v EUR]]*Sklop5[[#This Row],[Okvirna količina za 1 leto]]</f>
        <v>0</v>
      </c>
      <c r="T19" s="128">
        <f>+Sklop5[[#This Row],[Končna cena/enoto mere (EUR) z DDV]]*Sklop5[[#This Row],[Okvirna količina za 1 leto]]</f>
        <v>0</v>
      </c>
      <c r="U19" s="123"/>
    </row>
    <row r="20" spans="1:21" s="59" customFormat="1" ht="12">
      <c r="A20" s="118" t="s">
        <v>6</v>
      </c>
      <c r="B20" s="124" t="s">
        <v>261</v>
      </c>
      <c r="C20" s="118" t="s">
        <v>149</v>
      </c>
      <c r="D20" s="118" t="s">
        <v>0</v>
      </c>
      <c r="E20" s="129"/>
      <c r="F20" s="119">
        <v>160</v>
      </c>
      <c r="G20" s="130" t="s">
        <v>0</v>
      </c>
      <c r="H20" s="202"/>
      <c r="I20" s="202"/>
      <c r="J20" s="120"/>
      <c r="K20" s="126"/>
      <c r="L20" s="126"/>
      <c r="M20" s="168" t="s">
        <v>149</v>
      </c>
      <c r="N20" s="121"/>
      <c r="O20" s="168" t="s">
        <v>149</v>
      </c>
      <c r="P20" s="122"/>
      <c r="Q20" s="121">
        <f>+Sklop5[[#This Row],[cena/enota brez DDV v EUR]]*Sklop5[[#This Row],[Stopnja DDV (%)]]</f>
        <v>0</v>
      </c>
      <c r="R20" s="121">
        <f>+Sklop5[[#This Row],[cena/enota brez DDV v EUR]]+Sklop5[[#This Row],[Davek (EUR)]]</f>
        <v>0</v>
      </c>
      <c r="S20" s="121">
        <f>+Sklop5[[#This Row],[cena/enota brez DDV v EUR]]*Sklop5[[#This Row],[Okvirna količina za 1 leto]]</f>
        <v>0</v>
      </c>
      <c r="T20" s="128">
        <f>+Sklop5[[#This Row],[Končna cena/enoto mere (EUR) z DDV]]*Sklop5[[#This Row],[Okvirna količina za 1 leto]]</f>
        <v>0</v>
      </c>
      <c r="U20" s="123"/>
    </row>
    <row r="21" spans="1:21" s="59" customFormat="1" ht="36">
      <c r="A21" s="118" t="s">
        <v>7</v>
      </c>
      <c r="B21" s="124" t="s">
        <v>638</v>
      </c>
      <c r="C21" s="118" t="s">
        <v>149</v>
      </c>
      <c r="D21" s="118" t="s">
        <v>0</v>
      </c>
      <c r="E21" s="129" t="s">
        <v>167</v>
      </c>
      <c r="F21" s="119">
        <v>160</v>
      </c>
      <c r="G21" s="130" t="s">
        <v>0</v>
      </c>
      <c r="H21" s="202"/>
      <c r="I21" s="202"/>
      <c r="J21" s="120"/>
      <c r="K21" s="126"/>
      <c r="L21" s="126"/>
      <c r="M21" s="168" t="s">
        <v>149</v>
      </c>
      <c r="N21" s="121"/>
      <c r="O21" s="168" t="s">
        <v>149</v>
      </c>
      <c r="P21" s="122"/>
      <c r="Q21" s="121">
        <f>+Sklop5[[#This Row],[cena/enota brez DDV v EUR]]*Sklop5[[#This Row],[Stopnja DDV (%)]]</f>
        <v>0</v>
      </c>
      <c r="R21" s="121">
        <f>+Sklop5[[#This Row],[cena/enota brez DDV v EUR]]+Sklop5[[#This Row],[Davek (EUR)]]</f>
        <v>0</v>
      </c>
      <c r="S21" s="121">
        <f>+Sklop5[[#This Row],[cena/enota brez DDV v EUR]]*Sklop5[[#This Row],[Okvirna količina za 1 leto]]</f>
        <v>0</v>
      </c>
      <c r="T21" s="128">
        <f>+Sklop5[[#This Row],[Končna cena/enoto mere (EUR) z DDV]]*Sklop5[[#This Row],[Okvirna količina za 1 leto]]</f>
        <v>0</v>
      </c>
      <c r="U21" s="123"/>
    </row>
    <row r="22" spans="1:21" s="59" customFormat="1" ht="24">
      <c r="A22" s="210" t="s">
        <v>8</v>
      </c>
      <c r="B22" s="209" t="s">
        <v>637</v>
      </c>
      <c r="C22" s="210"/>
      <c r="D22" s="210" t="s">
        <v>0</v>
      </c>
      <c r="E22" s="223"/>
      <c r="F22" s="224">
        <v>200</v>
      </c>
      <c r="G22" s="215" t="s">
        <v>0</v>
      </c>
      <c r="H22" s="215"/>
      <c r="I22" s="215"/>
      <c r="J22" s="216"/>
      <c r="K22" s="217"/>
      <c r="L22" s="217"/>
      <c r="M22" s="218"/>
      <c r="N22" s="219"/>
      <c r="O22" s="219"/>
      <c r="P22" s="220"/>
      <c r="Q22" s="219">
        <f>+Sklop5[[#This Row],[cena/enota brez DDV v EUR]]*Sklop5[[#This Row],[Stopnja DDV (%)]]</f>
        <v>0</v>
      </c>
      <c r="R22" s="219">
        <f>+Sklop5[[#This Row],[cena/enota brez DDV v EUR]]+Sklop5[[#This Row],[Davek (EUR)]]</f>
        <v>0</v>
      </c>
      <c r="S22" s="219">
        <f>+Sklop5[[#This Row],[cena/enota brez DDV v EUR]]*Sklop5[[#This Row],[Okvirna količina za 1 leto]]</f>
        <v>0</v>
      </c>
      <c r="T22" s="221">
        <f>+Sklop5[[#This Row],[Končna cena/enoto mere (EUR) z DDV]]*Sklop5[[#This Row],[Okvirna količina za 1 leto]]</f>
        <v>0</v>
      </c>
      <c r="U22" s="222"/>
    </row>
    <row r="23" spans="1:21" s="59" customFormat="1" ht="24">
      <c r="A23" s="118" t="s">
        <v>9</v>
      </c>
      <c r="B23" s="124" t="s">
        <v>262</v>
      </c>
      <c r="C23" s="118" t="s">
        <v>149</v>
      </c>
      <c r="D23" s="118" t="s">
        <v>0</v>
      </c>
      <c r="E23" s="129" t="s">
        <v>167</v>
      </c>
      <c r="F23" s="119">
        <v>440</v>
      </c>
      <c r="G23" s="130" t="s">
        <v>0</v>
      </c>
      <c r="H23" s="202"/>
      <c r="I23" s="202"/>
      <c r="J23" s="120"/>
      <c r="K23" s="126"/>
      <c r="L23" s="126"/>
      <c r="M23" s="168" t="s">
        <v>149</v>
      </c>
      <c r="N23" s="121"/>
      <c r="O23" s="168" t="s">
        <v>149</v>
      </c>
      <c r="P23" s="122"/>
      <c r="Q23" s="121">
        <f>+Sklop5[[#This Row],[cena/enota brez DDV v EUR]]*Sklop5[[#This Row],[Stopnja DDV (%)]]</f>
        <v>0</v>
      </c>
      <c r="R23" s="121">
        <f>+Sklop5[[#This Row],[cena/enota brez DDV v EUR]]+Sklop5[[#This Row],[Davek (EUR)]]</f>
        <v>0</v>
      </c>
      <c r="S23" s="121">
        <f>+Sklop5[[#This Row],[cena/enota brez DDV v EUR]]*Sklop5[[#This Row],[Okvirna količina za 1 leto]]</f>
        <v>0</v>
      </c>
      <c r="T23" s="128">
        <f>+Sklop5[[#This Row],[Končna cena/enoto mere (EUR) z DDV]]*Sklop5[[#This Row],[Okvirna količina za 1 leto]]</f>
        <v>0</v>
      </c>
      <c r="U23" s="123"/>
    </row>
    <row r="24" spans="1:21" s="59" customFormat="1" ht="24">
      <c r="A24" s="118" t="s">
        <v>10</v>
      </c>
      <c r="B24" s="124" t="s">
        <v>639</v>
      </c>
      <c r="C24" s="118" t="s">
        <v>149</v>
      </c>
      <c r="D24" s="118" t="s">
        <v>0</v>
      </c>
      <c r="E24" s="129" t="s">
        <v>167</v>
      </c>
      <c r="F24" s="119">
        <v>400</v>
      </c>
      <c r="G24" s="130" t="s">
        <v>0</v>
      </c>
      <c r="H24" s="202"/>
      <c r="I24" s="202"/>
      <c r="J24" s="120"/>
      <c r="K24" s="126"/>
      <c r="L24" s="126"/>
      <c r="M24" s="168" t="s">
        <v>149</v>
      </c>
      <c r="N24" s="121"/>
      <c r="O24" s="168" t="s">
        <v>149</v>
      </c>
      <c r="P24" s="122"/>
      <c r="Q24" s="121">
        <f>+Sklop5[[#This Row],[cena/enota brez DDV v EUR]]*Sklop5[[#This Row],[Stopnja DDV (%)]]</f>
        <v>0</v>
      </c>
      <c r="R24" s="121">
        <f>+Sklop5[[#This Row],[cena/enota brez DDV v EUR]]+Sklop5[[#This Row],[Davek (EUR)]]</f>
        <v>0</v>
      </c>
      <c r="S24" s="121">
        <f>+Sklop5[[#This Row],[cena/enota brez DDV v EUR]]*Sklop5[[#This Row],[Okvirna količina za 1 leto]]</f>
        <v>0</v>
      </c>
      <c r="T24" s="128">
        <f>+Sklop5[[#This Row],[Končna cena/enoto mere (EUR) z DDV]]*Sklop5[[#This Row],[Okvirna količina za 1 leto]]</f>
        <v>0</v>
      </c>
      <c r="U24" s="123"/>
    </row>
    <row r="25" spans="1:21" s="59" customFormat="1" ht="12">
      <c r="A25" s="118" t="s">
        <v>11</v>
      </c>
      <c r="B25" s="124" t="s">
        <v>263</v>
      </c>
      <c r="C25" s="118" t="s">
        <v>149</v>
      </c>
      <c r="D25" s="118" t="s">
        <v>0</v>
      </c>
      <c r="E25" s="129" t="s">
        <v>167</v>
      </c>
      <c r="F25" s="119">
        <v>80</v>
      </c>
      <c r="G25" s="130" t="s">
        <v>0</v>
      </c>
      <c r="H25" s="202"/>
      <c r="I25" s="202"/>
      <c r="J25" s="120"/>
      <c r="K25" s="126"/>
      <c r="L25" s="126"/>
      <c r="M25" s="168" t="s">
        <v>149</v>
      </c>
      <c r="N25" s="121"/>
      <c r="O25" s="168" t="s">
        <v>149</v>
      </c>
      <c r="P25" s="122"/>
      <c r="Q25" s="121">
        <f>+Sklop5[[#This Row],[cena/enota brez DDV v EUR]]*Sklop5[[#This Row],[Stopnja DDV (%)]]</f>
        <v>0</v>
      </c>
      <c r="R25" s="121">
        <f>+Sklop5[[#This Row],[cena/enota brez DDV v EUR]]+Sklop5[[#This Row],[Davek (EUR)]]</f>
        <v>0</v>
      </c>
      <c r="S25" s="121">
        <f>+Sklop5[[#This Row],[cena/enota brez DDV v EUR]]*Sklop5[[#This Row],[Okvirna količina za 1 leto]]</f>
        <v>0</v>
      </c>
      <c r="T25" s="128">
        <f>+Sklop5[[#This Row],[Končna cena/enoto mere (EUR) z DDV]]*Sklop5[[#This Row],[Okvirna količina za 1 leto]]</f>
        <v>0</v>
      </c>
      <c r="U25" s="123"/>
    </row>
    <row r="26" spans="1:21" s="59" customFormat="1" ht="12">
      <c r="A26" s="118" t="s">
        <v>12</v>
      </c>
      <c r="B26" s="124" t="s">
        <v>264</v>
      </c>
      <c r="C26" s="118" t="s">
        <v>149</v>
      </c>
      <c r="D26" s="118" t="s">
        <v>0</v>
      </c>
      <c r="E26" s="129"/>
      <c r="F26" s="119">
        <v>40</v>
      </c>
      <c r="G26" s="130" t="s">
        <v>0</v>
      </c>
      <c r="H26" s="202"/>
      <c r="I26" s="202"/>
      <c r="J26" s="120"/>
      <c r="K26" s="126"/>
      <c r="L26" s="126"/>
      <c r="M26" s="168" t="s">
        <v>149</v>
      </c>
      <c r="N26" s="121"/>
      <c r="O26" s="168" t="s">
        <v>149</v>
      </c>
      <c r="P26" s="122"/>
      <c r="Q26" s="121">
        <f>+Sklop5[[#This Row],[cena/enota brez DDV v EUR]]*Sklop5[[#This Row],[Stopnja DDV (%)]]</f>
        <v>0</v>
      </c>
      <c r="R26" s="121">
        <f>+Sklop5[[#This Row],[cena/enota brez DDV v EUR]]+Sklop5[[#This Row],[Davek (EUR)]]</f>
        <v>0</v>
      </c>
      <c r="S26" s="121">
        <f>+Sklop5[[#This Row],[cena/enota brez DDV v EUR]]*Sklop5[[#This Row],[Okvirna količina za 1 leto]]</f>
        <v>0</v>
      </c>
      <c r="T26" s="128">
        <f>+Sklop5[[#This Row],[Končna cena/enoto mere (EUR) z DDV]]*Sklop5[[#This Row],[Okvirna količina za 1 leto]]</f>
        <v>0</v>
      </c>
      <c r="U26" s="123"/>
    </row>
    <row r="27" spans="1:21" s="59" customFormat="1" ht="24">
      <c r="A27" s="118" t="s">
        <v>13</v>
      </c>
      <c r="B27" s="124" t="s">
        <v>265</v>
      </c>
      <c r="C27" s="118" t="s">
        <v>149</v>
      </c>
      <c r="D27" s="118" t="s">
        <v>0</v>
      </c>
      <c r="E27" s="129"/>
      <c r="F27" s="119">
        <v>20</v>
      </c>
      <c r="G27" s="130" t="s">
        <v>0</v>
      </c>
      <c r="H27" s="202"/>
      <c r="I27" s="202"/>
      <c r="J27" s="120"/>
      <c r="K27" s="126"/>
      <c r="L27" s="126"/>
      <c r="M27" s="168" t="s">
        <v>149</v>
      </c>
      <c r="N27" s="121"/>
      <c r="O27" s="168" t="s">
        <v>149</v>
      </c>
      <c r="P27" s="122"/>
      <c r="Q27" s="121">
        <f>+Sklop5[[#This Row],[cena/enota brez DDV v EUR]]*Sklop5[[#This Row],[Stopnja DDV (%)]]</f>
        <v>0</v>
      </c>
      <c r="R27" s="121">
        <f>+Sklop5[[#This Row],[cena/enota brez DDV v EUR]]+Sklop5[[#This Row],[Davek (EUR)]]</f>
        <v>0</v>
      </c>
      <c r="S27" s="121">
        <f>+Sklop5[[#This Row],[cena/enota brez DDV v EUR]]*Sklop5[[#This Row],[Okvirna količina za 1 leto]]</f>
        <v>0</v>
      </c>
      <c r="T27" s="128">
        <f>+Sklop5[[#This Row],[Končna cena/enoto mere (EUR) z DDV]]*Sklop5[[#This Row],[Okvirna količina za 1 leto]]</f>
        <v>0</v>
      </c>
      <c r="U27" s="123"/>
    </row>
    <row r="28" spans="1:21" s="59" customFormat="1" ht="24">
      <c r="A28" s="118" t="s">
        <v>14</v>
      </c>
      <c r="B28" s="124" t="s">
        <v>266</v>
      </c>
      <c r="C28" s="133" t="s">
        <v>149</v>
      </c>
      <c r="D28" s="118" t="s">
        <v>0</v>
      </c>
      <c r="E28" s="129" t="s">
        <v>167</v>
      </c>
      <c r="F28" s="119">
        <v>80</v>
      </c>
      <c r="G28" s="130" t="s">
        <v>0</v>
      </c>
      <c r="H28" s="202"/>
      <c r="I28" s="202"/>
      <c r="J28" s="120"/>
      <c r="K28" s="126"/>
      <c r="L28" s="126"/>
      <c r="M28" s="168" t="s">
        <v>149</v>
      </c>
      <c r="N28" s="121"/>
      <c r="O28" s="168" t="s">
        <v>149</v>
      </c>
      <c r="P28" s="122"/>
      <c r="Q28" s="121">
        <f>+Sklop5[[#This Row],[cena/enota brez DDV v EUR]]*Sklop5[[#This Row],[Stopnja DDV (%)]]</f>
        <v>0</v>
      </c>
      <c r="R28" s="121">
        <f>+Sklop5[[#This Row],[cena/enota brez DDV v EUR]]+Sklop5[[#This Row],[Davek (EUR)]]</f>
        <v>0</v>
      </c>
      <c r="S28" s="121">
        <f>+Sklop5[[#This Row],[cena/enota brez DDV v EUR]]*Sklop5[[#This Row],[Okvirna količina za 1 leto]]</f>
        <v>0</v>
      </c>
      <c r="T28" s="128">
        <f>+Sklop5[[#This Row],[Končna cena/enoto mere (EUR) z DDV]]*Sklop5[[#This Row],[Okvirna količina za 1 leto]]</f>
        <v>0</v>
      </c>
      <c r="U28" s="123"/>
    </row>
    <row r="29" spans="1:21" s="59" customFormat="1" ht="12">
      <c r="A29" s="118" t="s">
        <v>15</v>
      </c>
      <c r="B29" s="124" t="s">
        <v>267</v>
      </c>
      <c r="C29" s="133" t="s">
        <v>149</v>
      </c>
      <c r="D29" s="118" t="s">
        <v>0</v>
      </c>
      <c r="E29" s="129"/>
      <c r="F29" s="119">
        <v>90</v>
      </c>
      <c r="G29" s="130" t="s">
        <v>0</v>
      </c>
      <c r="H29" s="202"/>
      <c r="I29" s="202"/>
      <c r="J29" s="120"/>
      <c r="K29" s="126"/>
      <c r="L29" s="126"/>
      <c r="M29" s="168" t="s">
        <v>149</v>
      </c>
      <c r="N29" s="121"/>
      <c r="O29" s="168" t="s">
        <v>149</v>
      </c>
      <c r="P29" s="122"/>
      <c r="Q29" s="121">
        <f>+Sklop5[[#This Row],[cena/enota brez DDV v EUR]]*Sklop5[[#This Row],[Stopnja DDV (%)]]</f>
        <v>0</v>
      </c>
      <c r="R29" s="121">
        <f>+Sklop5[[#This Row],[cena/enota brez DDV v EUR]]+Sklop5[[#This Row],[Davek (EUR)]]</f>
        <v>0</v>
      </c>
      <c r="S29" s="121">
        <f>+Sklop5[[#This Row],[cena/enota brez DDV v EUR]]*Sklop5[[#This Row],[Okvirna količina za 1 leto]]</f>
        <v>0</v>
      </c>
      <c r="T29" s="128">
        <f>+Sklop5[[#This Row],[Končna cena/enoto mere (EUR) z DDV]]*Sklop5[[#This Row],[Okvirna količina za 1 leto]]</f>
        <v>0</v>
      </c>
      <c r="U29" s="123"/>
    </row>
    <row r="30" spans="1:21" s="59" customFormat="1" ht="24">
      <c r="A30" s="118" t="s">
        <v>16</v>
      </c>
      <c r="B30" s="124" t="s">
        <v>268</v>
      </c>
      <c r="C30" s="133" t="s">
        <v>149</v>
      </c>
      <c r="D30" s="118" t="s">
        <v>0</v>
      </c>
      <c r="E30" s="129"/>
      <c r="F30" s="119">
        <v>100</v>
      </c>
      <c r="G30" s="130" t="s">
        <v>0</v>
      </c>
      <c r="H30" s="202"/>
      <c r="I30" s="202"/>
      <c r="J30" s="120"/>
      <c r="K30" s="126"/>
      <c r="L30" s="126"/>
      <c r="M30" s="168" t="s">
        <v>149</v>
      </c>
      <c r="N30" s="121"/>
      <c r="O30" s="168" t="s">
        <v>149</v>
      </c>
      <c r="P30" s="122"/>
      <c r="Q30" s="121">
        <f>+Sklop5[[#This Row],[cena/enota brez DDV v EUR]]*Sklop5[[#This Row],[Stopnja DDV (%)]]</f>
        <v>0</v>
      </c>
      <c r="R30" s="121">
        <f>+Sklop5[[#This Row],[cena/enota brez DDV v EUR]]+Sklop5[[#This Row],[Davek (EUR)]]</f>
        <v>0</v>
      </c>
      <c r="S30" s="121">
        <f>+Sklop5[[#This Row],[cena/enota brez DDV v EUR]]*Sklop5[[#This Row],[Okvirna količina za 1 leto]]</f>
        <v>0</v>
      </c>
      <c r="T30" s="128">
        <f>+Sklop5[[#This Row],[Končna cena/enoto mere (EUR) z DDV]]*Sklop5[[#This Row],[Okvirna količina za 1 leto]]</f>
        <v>0</v>
      </c>
      <c r="U30" s="123"/>
    </row>
    <row r="31" spans="1:21" s="59" customFormat="1" ht="24">
      <c r="A31" s="118" t="s">
        <v>17</v>
      </c>
      <c r="B31" s="124" t="s">
        <v>269</v>
      </c>
      <c r="C31" s="133" t="s">
        <v>149</v>
      </c>
      <c r="D31" s="118" t="s">
        <v>0</v>
      </c>
      <c r="E31" s="129"/>
      <c r="F31" s="119">
        <v>130</v>
      </c>
      <c r="G31" s="130" t="s">
        <v>0</v>
      </c>
      <c r="H31" s="202"/>
      <c r="I31" s="202"/>
      <c r="J31" s="120"/>
      <c r="K31" s="126"/>
      <c r="L31" s="126"/>
      <c r="M31" s="168" t="s">
        <v>149</v>
      </c>
      <c r="N31" s="121"/>
      <c r="O31" s="168" t="s">
        <v>149</v>
      </c>
      <c r="P31" s="122"/>
      <c r="Q31" s="121">
        <f>+Sklop5[[#This Row],[cena/enota brez DDV v EUR]]*Sklop5[[#This Row],[Stopnja DDV (%)]]</f>
        <v>0</v>
      </c>
      <c r="R31" s="121">
        <f>+Sklop5[[#This Row],[cena/enota brez DDV v EUR]]+Sklop5[[#This Row],[Davek (EUR)]]</f>
        <v>0</v>
      </c>
      <c r="S31" s="121">
        <f>+Sklop5[[#This Row],[cena/enota brez DDV v EUR]]*Sklop5[[#This Row],[Okvirna količina za 1 leto]]</f>
        <v>0</v>
      </c>
      <c r="T31" s="128">
        <f>+Sklop5[[#This Row],[Končna cena/enoto mere (EUR) z DDV]]*Sklop5[[#This Row],[Okvirna količina za 1 leto]]</f>
        <v>0</v>
      </c>
      <c r="U31" s="123"/>
    </row>
    <row r="32" spans="1:21" s="59" customFormat="1" ht="12">
      <c r="A32" s="118" t="s">
        <v>18</v>
      </c>
      <c r="B32" s="124" t="s">
        <v>270</v>
      </c>
      <c r="C32" s="133" t="s">
        <v>149</v>
      </c>
      <c r="D32" s="118" t="s">
        <v>0</v>
      </c>
      <c r="E32" s="129"/>
      <c r="F32" s="119">
        <v>20</v>
      </c>
      <c r="G32" s="130" t="s">
        <v>0</v>
      </c>
      <c r="H32" s="202"/>
      <c r="I32" s="202"/>
      <c r="J32" s="120"/>
      <c r="K32" s="126"/>
      <c r="L32" s="126"/>
      <c r="M32" s="168" t="s">
        <v>149</v>
      </c>
      <c r="N32" s="121"/>
      <c r="O32" s="168" t="s">
        <v>149</v>
      </c>
      <c r="P32" s="122"/>
      <c r="Q32" s="121">
        <f>+Sklop5[[#This Row],[cena/enota brez DDV v EUR]]*Sklop5[[#This Row],[Stopnja DDV (%)]]</f>
        <v>0</v>
      </c>
      <c r="R32" s="121">
        <f>+Sklop5[[#This Row],[cena/enota brez DDV v EUR]]+Sklop5[[#This Row],[Davek (EUR)]]</f>
        <v>0</v>
      </c>
      <c r="S32" s="121">
        <f>+Sklop5[[#This Row],[cena/enota brez DDV v EUR]]*Sklop5[[#This Row],[Okvirna količina za 1 leto]]</f>
        <v>0</v>
      </c>
      <c r="T32" s="128">
        <f>+Sklop5[[#This Row],[Končna cena/enoto mere (EUR) z DDV]]*Sklop5[[#This Row],[Okvirna količina za 1 leto]]</f>
        <v>0</v>
      </c>
      <c r="U32" s="123"/>
    </row>
    <row r="33" spans="1:21" s="59" customFormat="1" ht="24">
      <c r="A33" s="118" t="s">
        <v>19</v>
      </c>
      <c r="B33" s="124" t="s">
        <v>271</v>
      </c>
      <c r="C33" s="133" t="s">
        <v>149</v>
      </c>
      <c r="D33" s="118" t="s">
        <v>0</v>
      </c>
      <c r="E33" s="129"/>
      <c r="F33" s="119">
        <v>290</v>
      </c>
      <c r="G33" s="130" t="s">
        <v>0</v>
      </c>
      <c r="H33" s="202"/>
      <c r="I33" s="202"/>
      <c r="J33" s="120"/>
      <c r="K33" s="126"/>
      <c r="L33" s="126"/>
      <c r="M33" s="168" t="s">
        <v>149</v>
      </c>
      <c r="N33" s="121"/>
      <c r="O33" s="168" t="s">
        <v>149</v>
      </c>
      <c r="P33" s="122"/>
      <c r="Q33" s="121">
        <f>+Sklop5[[#This Row],[cena/enota brez DDV v EUR]]*Sklop5[[#This Row],[Stopnja DDV (%)]]</f>
        <v>0</v>
      </c>
      <c r="R33" s="121">
        <f>+Sklop5[[#This Row],[cena/enota brez DDV v EUR]]+Sklop5[[#This Row],[Davek (EUR)]]</f>
        <v>0</v>
      </c>
      <c r="S33" s="121">
        <f>+Sklop5[[#This Row],[cena/enota brez DDV v EUR]]*Sklop5[[#This Row],[Okvirna količina za 1 leto]]</f>
        <v>0</v>
      </c>
      <c r="T33" s="128">
        <f>+Sklop5[[#This Row],[Končna cena/enoto mere (EUR) z DDV]]*Sklop5[[#This Row],[Okvirna količina za 1 leto]]</f>
        <v>0</v>
      </c>
      <c r="U33" s="123"/>
    </row>
    <row r="34" spans="1:21" s="59" customFormat="1" ht="24">
      <c r="A34" s="118" t="s">
        <v>20</v>
      </c>
      <c r="B34" s="124" t="s">
        <v>272</v>
      </c>
      <c r="C34" s="133" t="s">
        <v>149</v>
      </c>
      <c r="D34" s="118" t="s">
        <v>0</v>
      </c>
      <c r="E34" s="129"/>
      <c r="F34" s="119">
        <v>670</v>
      </c>
      <c r="G34" s="130" t="s">
        <v>0</v>
      </c>
      <c r="H34" s="202"/>
      <c r="I34" s="202"/>
      <c r="J34" s="120"/>
      <c r="K34" s="126"/>
      <c r="L34" s="126"/>
      <c r="M34" s="168" t="s">
        <v>149</v>
      </c>
      <c r="N34" s="121"/>
      <c r="O34" s="168" t="s">
        <v>149</v>
      </c>
      <c r="P34" s="122"/>
      <c r="Q34" s="121">
        <f>+Sklop5[[#This Row],[cena/enota brez DDV v EUR]]*Sklop5[[#This Row],[Stopnja DDV (%)]]</f>
        <v>0</v>
      </c>
      <c r="R34" s="121">
        <f>+Sklop5[[#This Row],[cena/enota brez DDV v EUR]]+Sklop5[[#This Row],[Davek (EUR)]]</f>
        <v>0</v>
      </c>
      <c r="S34" s="121">
        <f>+Sklop5[[#This Row],[cena/enota brez DDV v EUR]]*Sklop5[[#This Row],[Okvirna količina za 1 leto]]</f>
        <v>0</v>
      </c>
      <c r="T34" s="128">
        <f>+Sklop5[[#This Row],[Končna cena/enoto mere (EUR) z DDV]]*Sklop5[[#This Row],[Okvirna količina za 1 leto]]</f>
        <v>0</v>
      </c>
      <c r="U34" s="123"/>
    </row>
    <row r="35" spans="1:21" s="59" customFormat="1" ht="12">
      <c r="A35" s="210" t="s">
        <v>21</v>
      </c>
      <c r="B35" s="209" t="s">
        <v>636</v>
      </c>
      <c r="C35" s="227"/>
      <c r="D35" s="210" t="s">
        <v>0</v>
      </c>
      <c r="E35" s="223"/>
      <c r="F35" s="224">
        <v>100</v>
      </c>
      <c r="G35" s="215" t="s">
        <v>0</v>
      </c>
      <c r="H35" s="215"/>
      <c r="I35" s="215"/>
      <c r="J35" s="216"/>
      <c r="K35" s="217"/>
      <c r="L35" s="217"/>
      <c r="M35" s="218"/>
      <c r="N35" s="219"/>
      <c r="O35" s="219"/>
      <c r="P35" s="220"/>
      <c r="Q35" s="219">
        <f>+Sklop5[[#This Row],[cena/enota brez DDV v EUR]]*Sklop5[[#This Row],[Stopnja DDV (%)]]</f>
        <v>0</v>
      </c>
      <c r="R35" s="219">
        <f>+Sklop5[[#This Row],[cena/enota brez DDV v EUR]]+Sklop5[[#This Row],[Davek (EUR)]]</f>
        <v>0</v>
      </c>
      <c r="S35" s="219">
        <f>+Sklop5[[#This Row],[cena/enota brez DDV v EUR]]*Sklop5[[#This Row],[Okvirna količina za 1 leto]]</f>
        <v>0</v>
      </c>
      <c r="T35" s="221">
        <f>+Sklop5[[#This Row],[Končna cena/enoto mere (EUR) z DDV]]*Sklop5[[#This Row],[Okvirna količina za 1 leto]]</f>
        <v>0</v>
      </c>
      <c r="U35" s="222"/>
    </row>
    <row r="36" spans="1:21" s="59" customFormat="1">
      <c r="A36" s="185" t="s">
        <v>166</v>
      </c>
      <c r="B36" s="186"/>
      <c r="C36" s="187"/>
      <c r="D36" s="187"/>
      <c r="E36" s="188"/>
      <c r="F36" s="189"/>
      <c r="G36" s="190"/>
      <c r="H36" s="190"/>
      <c r="I36" s="190"/>
      <c r="J36" s="189"/>
      <c r="K36" s="191"/>
      <c r="L36" s="191"/>
      <c r="M36" s="192"/>
      <c r="N36" s="193"/>
      <c r="O36" s="193"/>
      <c r="P36" s="193"/>
      <c r="Q36" s="194"/>
      <c r="R36" s="189"/>
      <c r="S36" s="194">
        <f>SUBTOTAL(109,Sklop5[Vrednost za okvirno količino (EUR) brez DDV])</f>
        <v>0</v>
      </c>
      <c r="T36" s="194">
        <f>SUBTOTAL(109,Sklop5[Vrednost za okvirno količino (EUR) z DDV])</f>
        <v>0</v>
      </c>
      <c r="U36" s="195">
        <f>SUBTOTAL(103,Sklop5[Shema kakovosti
(nacionalne, evropske)
])</f>
        <v>0</v>
      </c>
    </row>
    <row r="37" spans="1:21" s="59" customFormat="1" ht="15">
      <c r="A37" s="5"/>
      <c r="B37" s="3"/>
      <c r="C37" s="28"/>
      <c r="D37" s="28"/>
      <c r="E37" s="27"/>
      <c r="F37" s="6"/>
      <c r="G37" s="102"/>
      <c r="H37" s="102"/>
      <c r="I37" s="102"/>
      <c r="J37" s="7"/>
      <c r="K37" s="7"/>
      <c r="L37" s="21"/>
      <c r="M37" s="21"/>
      <c r="N37" s="7"/>
      <c r="O37" s="7"/>
      <c r="P37" s="7"/>
      <c r="Q37" s="7"/>
      <c r="R37" s="7"/>
      <c r="S37" s="2"/>
      <c r="T37" s="2"/>
      <c r="U37" s="6"/>
    </row>
    <row r="38" spans="1:21" s="59" customFormat="1">
      <c r="A38" s="53" t="s">
        <v>163</v>
      </c>
      <c r="B38" s="17"/>
      <c r="C38" s="30"/>
      <c r="D38" s="30"/>
      <c r="E38" s="101"/>
      <c r="F38" s="102"/>
      <c r="G38" s="102"/>
      <c r="H38" s="102"/>
      <c r="I38" s="102"/>
      <c r="J38" s="19"/>
      <c r="K38" s="19"/>
      <c r="L38" s="12"/>
      <c r="M38" s="12"/>
      <c r="N38" s="12"/>
      <c r="O38" s="12"/>
      <c r="P38" s="12"/>
      <c r="Q38" s="53"/>
      <c r="R38" s="53"/>
      <c r="S38" s="53"/>
      <c r="T38" s="53"/>
      <c r="U38" s="66"/>
    </row>
    <row r="39" spans="1:21" s="59" customFormat="1">
      <c r="A39" s="12" t="s">
        <v>165</v>
      </c>
      <c r="B39" s="17"/>
      <c r="C39" s="30"/>
      <c r="D39" s="30"/>
      <c r="E39" s="101"/>
      <c r="F39" s="102"/>
      <c r="G39" s="102"/>
      <c r="H39" s="102"/>
      <c r="I39" s="102"/>
      <c r="J39" s="19"/>
      <c r="K39" s="19"/>
      <c r="L39" s="12"/>
      <c r="M39" s="12"/>
      <c r="N39" s="12"/>
      <c r="O39" s="12"/>
      <c r="P39" s="12"/>
      <c r="Q39" s="12"/>
      <c r="R39" s="12"/>
      <c r="S39" s="12"/>
      <c r="T39" s="12"/>
      <c r="U39" s="66"/>
    </row>
    <row r="40" spans="1:21" s="59" customFormat="1">
      <c r="A40" s="98" t="s">
        <v>598</v>
      </c>
      <c r="B40" s="18"/>
      <c r="C40" s="29"/>
      <c r="D40" s="29"/>
      <c r="E40" s="99"/>
      <c r="F40" s="66"/>
      <c r="G40" s="66"/>
      <c r="H40" s="66"/>
      <c r="I40" s="66"/>
      <c r="J40" s="31"/>
      <c r="K40" s="31"/>
      <c r="L40" s="58"/>
      <c r="M40" s="58"/>
      <c r="N40" s="31"/>
      <c r="O40" s="31"/>
      <c r="P40" s="31"/>
      <c r="Q40" s="31"/>
      <c r="R40" s="31"/>
      <c r="S40" s="12"/>
      <c r="T40" s="12"/>
      <c r="U40" s="66"/>
    </row>
    <row r="41" spans="1:21" s="59" customFormat="1">
      <c r="A41" s="53" t="s">
        <v>907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</row>
    <row r="42" spans="1:21" s="59" customFormat="1">
      <c r="A42" s="98"/>
      <c r="B42" s="18"/>
      <c r="C42" s="29"/>
      <c r="D42" s="29"/>
      <c r="E42" s="99"/>
      <c r="F42" s="66"/>
      <c r="G42" s="66"/>
      <c r="H42" s="66"/>
      <c r="I42" s="66"/>
      <c r="J42" s="31"/>
      <c r="K42" s="31"/>
      <c r="L42" s="58"/>
      <c r="M42" s="58"/>
      <c r="N42" s="31"/>
      <c r="O42" s="31"/>
      <c r="P42" s="31"/>
      <c r="Q42" s="31"/>
      <c r="R42" s="31"/>
      <c r="S42" s="12"/>
      <c r="T42" s="12"/>
      <c r="U42" s="66"/>
    </row>
    <row r="43" spans="1:21" s="59" customFormat="1">
      <c r="A43" s="12"/>
      <c r="B43" s="18"/>
      <c r="C43" s="29"/>
      <c r="D43" s="29"/>
      <c r="E43" s="107"/>
      <c r="F43" s="102"/>
      <c r="G43" s="102"/>
      <c r="H43" s="102"/>
      <c r="I43" s="102"/>
      <c r="J43" s="19"/>
      <c r="K43" s="19"/>
      <c r="L43" s="12"/>
      <c r="M43" s="12"/>
      <c r="N43" s="31"/>
      <c r="O43" s="31"/>
      <c r="P43" s="31"/>
      <c r="Q43" s="31"/>
      <c r="R43" s="31"/>
      <c r="S43" s="12"/>
      <c r="T43" s="12"/>
      <c r="U43" s="66"/>
    </row>
    <row r="44" spans="1:21" s="59" customFormat="1">
      <c r="A44" s="98" t="s">
        <v>65</v>
      </c>
      <c r="B44" s="18"/>
      <c r="C44" s="29"/>
      <c r="D44" s="29"/>
      <c r="E44" s="99"/>
      <c r="F44" s="66"/>
      <c r="H44" s="66"/>
      <c r="I44" s="66"/>
      <c r="J44" s="31"/>
      <c r="K44" s="31"/>
      <c r="L44" s="58"/>
      <c r="M44" s="58"/>
      <c r="N44" s="31"/>
      <c r="O44" s="31"/>
      <c r="P44" s="31"/>
      <c r="Q44" s="31" t="s">
        <v>67</v>
      </c>
      <c r="R44" s="31"/>
      <c r="S44" s="12"/>
      <c r="T44" s="12"/>
      <c r="U44" s="66"/>
    </row>
    <row r="45" spans="1:21" ht="27" customHeight="1">
      <c r="A45" s="5"/>
      <c r="B45" s="3"/>
      <c r="C45" s="28"/>
      <c r="D45" s="28"/>
      <c r="E45" s="27"/>
      <c r="F45" s="6"/>
      <c r="G45" s="66" t="s">
        <v>66</v>
      </c>
      <c r="J45" s="7"/>
      <c r="K45" s="7"/>
      <c r="L45" s="21"/>
      <c r="M45" s="21"/>
      <c r="N45" s="7"/>
      <c r="O45" s="7"/>
      <c r="P45" s="7"/>
      <c r="Q45" s="7"/>
      <c r="R45" s="7"/>
      <c r="S45" s="2"/>
      <c r="T45" s="2"/>
      <c r="U45" s="6"/>
    </row>
    <row r="46" spans="1:21">
      <c r="B46" s="17"/>
      <c r="C46" s="30"/>
      <c r="D46" s="30"/>
      <c r="E46" s="101"/>
    </row>
    <row r="47" spans="1:21">
      <c r="B47" s="17"/>
      <c r="C47" s="30"/>
      <c r="D47" s="30"/>
      <c r="E47" s="101"/>
    </row>
    <row r="48" spans="1:21">
      <c r="B48" s="17"/>
      <c r="C48" s="30"/>
      <c r="D48" s="30"/>
      <c r="E48" s="101"/>
    </row>
    <row r="49" spans="2:22">
      <c r="B49" s="17"/>
      <c r="C49" s="30"/>
      <c r="D49" s="30"/>
      <c r="E49" s="101"/>
    </row>
    <row r="50" spans="2:22">
      <c r="B50" s="17"/>
      <c r="C50" s="30"/>
      <c r="D50" s="30"/>
      <c r="E50" s="101"/>
      <c r="V50" s="113"/>
    </row>
    <row r="51" spans="2:22">
      <c r="B51" s="17"/>
      <c r="C51" s="30"/>
      <c r="D51" s="30"/>
      <c r="E51" s="101"/>
    </row>
    <row r="52" spans="2:22">
      <c r="B52" s="17"/>
      <c r="C52" s="30"/>
      <c r="D52" s="30"/>
      <c r="E52" s="101"/>
    </row>
    <row r="53" spans="2:22">
      <c r="B53" s="17"/>
      <c r="C53" s="30"/>
      <c r="D53" s="30"/>
      <c r="E53" s="101"/>
    </row>
    <row r="54" spans="2:22">
      <c r="B54" s="17"/>
      <c r="C54" s="30"/>
      <c r="D54" s="30"/>
      <c r="E54" s="101"/>
    </row>
    <row r="55" spans="2:22">
      <c r="B55" s="17"/>
      <c r="C55" s="30"/>
      <c r="D55" s="30"/>
      <c r="E55" s="101"/>
    </row>
    <row r="56" spans="2:22">
      <c r="B56" s="17"/>
      <c r="C56" s="30"/>
      <c r="D56" s="30"/>
      <c r="E56" s="101"/>
    </row>
    <row r="57" spans="2:22">
      <c r="B57" s="17"/>
      <c r="C57" s="30"/>
      <c r="D57" s="30"/>
      <c r="E57" s="101"/>
    </row>
    <row r="58" spans="2:22">
      <c r="B58" s="17"/>
      <c r="C58" s="30"/>
      <c r="D58" s="30"/>
      <c r="E58" s="101"/>
    </row>
    <row r="59" spans="2:22">
      <c r="B59" s="17"/>
      <c r="C59" s="30"/>
      <c r="D59" s="30"/>
      <c r="E59" s="101"/>
    </row>
    <row r="60" spans="2:22">
      <c r="B60" s="17"/>
      <c r="C60" s="30"/>
      <c r="D60" s="30"/>
      <c r="E60" s="101"/>
    </row>
    <row r="61" spans="2:22">
      <c r="B61" s="17"/>
      <c r="C61" s="30"/>
      <c r="D61" s="30"/>
      <c r="E61" s="101"/>
    </row>
    <row r="62" spans="2:22">
      <c r="B62" s="17"/>
      <c r="C62" s="30"/>
      <c r="D62" s="30"/>
      <c r="E62" s="101"/>
    </row>
    <row r="63" spans="2:22">
      <c r="B63" s="17"/>
      <c r="C63" s="30"/>
      <c r="D63" s="30"/>
      <c r="E63" s="101"/>
    </row>
    <row r="64" spans="2:22">
      <c r="B64" s="17"/>
      <c r="C64" s="30"/>
      <c r="D64" s="30"/>
      <c r="E64" s="101"/>
    </row>
    <row r="65" spans="1:22">
      <c r="B65" s="17"/>
      <c r="C65" s="30"/>
      <c r="D65" s="30"/>
      <c r="E65" s="101"/>
    </row>
    <row r="66" spans="1:22">
      <c r="B66" s="17"/>
      <c r="C66" s="30"/>
      <c r="D66" s="30"/>
      <c r="E66" s="101"/>
    </row>
    <row r="67" spans="1:22">
      <c r="B67" s="17"/>
      <c r="C67" s="30"/>
      <c r="D67" s="30"/>
      <c r="E67" s="101"/>
    </row>
    <row r="68" spans="1:22">
      <c r="B68" s="17"/>
      <c r="C68" s="30"/>
      <c r="D68" s="30"/>
      <c r="E68" s="101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8"/>
      <c r="C269" s="29"/>
      <c r="D269" s="29"/>
      <c r="E269" s="99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8"/>
      <c r="C270" s="29"/>
      <c r="D270" s="29"/>
      <c r="E270" s="99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8"/>
      <c r="C271" s="29"/>
      <c r="D271" s="29"/>
      <c r="E271" s="99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9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8"/>
      <c r="C273" s="29"/>
      <c r="D273" s="29"/>
      <c r="E273" s="99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9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9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9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9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</sheetData>
  <sheetProtection insertRows="0" deleteRows="0"/>
  <protectedRanges>
    <protectedRange sqref="J1:P15 J36:P1048576 P16:P35 N16:N35 J16:L35 U1:U1048576" name="Obseg1"/>
    <protectedRange sqref="O16:O35 M16:M3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2"/>
  <sheetViews>
    <sheetView topLeftCell="A7" zoomScaleNormal="100" zoomScaleSheetLayoutView="100" workbookViewId="0">
      <selection activeCell="A36" sqref="A36:L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8.8554687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sklopov'!A10</f>
        <v>5.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sklopov'!B10</f>
        <v>RIBE, MORSKI SADEŽI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24">
      <c r="A16" s="143" t="s">
        <v>1</v>
      </c>
      <c r="B16" s="155" t="s">
        <v>864</v>
      </c>
      <c r="C16" s="78" t="s">
        <v>149</v>
      </c>
      <c r="D16" s="143" t="s">
        <v>0</v>
      </c>
      <c r="E16" s="152"/>
      <c r="F16" s="144">
        <v>20</v>
      </c>
      <c r="G16" s="153" t="s">
        <v>0</v>
      </c>
      <c r="H16" s="104"/>
      <c r="I16" s="104"/>
      <c r="J16" s="89"/>
      <c r="K16" s="82"/>
      <c r="L16" s="82"/>
      <c r="M16" s="83"/>
      <c r="N16" s="84"/>
      <c r="O16" s="84"/>
      <c r="P16" s="91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 za 1 leto]]</f>
        <v>0</v>
      </c>
      <c r="T16" s="84">
        <f>+Sklop6[[#This Row],[Končna cena/enoto mere (EUR) z DDV]]*Sklop6[[#This Row],[Okvirna količina za 1 leto]]</f>
        <v>0</v>
      </c>
      <c r="U16" s="94"/>
    </row>
    <row r="17" spans="1:21" s="59" customFormat="1" ht="12">
      <c r="A17" s="143" t="s">
        <v>3</v>
      </c>
      <c r="B17" s="155" t="s">
        <v>273</v>
      </c>
      <c r="C17" s="78" t="s">
        <v>149</v>
      </c>
      <c r="D17" s="143" t="s">
        <v>0</v>
      </c>
      <c r="E17" s="152"/>
      <c r="F17" s="144">
        <v>5</v>
      </c>
      <c r="G17" s="153" t="s">
        <v>0</v>
      </c>
      <c r="H17" s="201"/>
      <c r="I17" s="201"/>
      <c r="J17" s="90"/>
      <c r="K17" s="87"/>
      <c r="L17" s="87"/>
      <c r="M17" s="92"/>
      <c r="N17" s="88"/>
      <c r="O17" s="88"/>
      <c r="P17" s="93"/>
      <c r="Q17" s="88">
        <f>+Sklop6[[#This Row],[cena/enota brez DDV v EUR]]*Sklop6[[#This Row],[Stopnja DDV (%)]]</f>
        <v>0</v>
      </c>
      <c r="R17" s="88">
        <f>+Sklop6[[#This Row],[cena/enota brez DDV v EUR]]+Sklop6[[#This Row],[Davek (EUR)]]</f>
        <v>0</v>
      </c>
      <c r="S17" s="88">
        <f>+Sklop6[[#This Row],[cena/enota brez DDV v EUR]]*Sklop6[[#This Row],[Okvirna količina za 1 leto]]</f>
        <v>0</v>
      </c>
      <c r="T17" s="88">
        <f>+Sklop6[[#This Row],[Končna cena/enoto mere (EUR) z DDV]]*Sklop6[[#This Row],[Okvirna količina za 1 leto]]</f>
        <v>0</v>
      </c>
      <c r="U17" s="95"/>
    </row>
    <row r="18" spans="1:21" s="59" customFormat="1" ht="12">
      <c r="A18" s="143" t="s">
        <v>4</v>
      </c>
      <c r="B18" s="156" t="s">
        <v>274</v>
      </c>
      <c r="C18" s="78" t="s">
        <v>149</v>
      </c>
      <c r="D18" s="143" t="s">
        <v>0</v>
      </c>
      <c r="E18" s="152"/>
      <c r="F18" s="144">
        <v>5</v>
      </c>
      <c r="G18" s="153" t="s">
        <v>0</v>
      </c>
      <c r="H18" s="201"/>
      <c r="I18" s="201"/>
      <c r="J18" s="90"/>
      <c r="K18" s="87"/>
      <c r="L18" s="87"/>
      <c r="M18" s="92"/>
      <c r="N18" s="88"/>
      <c r="O18" s="88"/>
      <c r="P18" s="93"/>
      <c r="Q18" s="88">
        <f>+Sklop6[[#This Row],[cena/enota brez DDV v EUR]]*Sklop6[[#This Row],[Stopnja DDV (%)]]</f>
        <v>0</v>
      </c>
      <c r="R18" s="88">
        <f>+Sklop6[[#This Row],[cena/enota brez DDV v EUR]]+Sklop6[[#This Row],[Davek (EUR)]]</f>
        <v>0</v>
      </c>
      <c r="S18" s="88">
        <f>+Sklop6[[#This Row],[cena/enota brez DDV v EUR]]*Sklop6[[#This Row],[Okvirna količina za 1 leto]]</f>
        <v>0</v>
      </c>
      <c r="T18" s="88">
        <f>+Sklop6[[#This Row],[Končna cena/enoto mere (EUR) z DDV]]*Sklop6[[#This Row],[Okvirna količina za 1 leto]]</f>
        <v>0</v>
      </c>
      <c r="U18" s="95"/>
    </row>
    <row r="19" spans="1:21" s="59" customFormat="1" ht="24">
      <c r="A19" s="143" t="s">
        <v>5</v>
      </c>
      <c r="B19" s="156" t="s">
        <v>640</v>
      </c>
      <c r="C19" s="78" t="s">
        <v>149</v>
      </c>
      <c r="D19" s="143" t="s">
        <v>0</v>
      </c>
      <c r="E19" s="152"/>
      <c r="F19" s="144">
        <v>100</v>
      </c>
      <c r="G19" s="153" t="s">
        <v>0</v>
      </c>
      <c r="H19" s="201"/>
      <c r="I19" s="201"/>
      <c r="J19" s="90"/>
      <c r="K19" s="87"/>
      <c r="L19" s="87"/>
      <c r="M19" s="92"/>
      <c r="N19" s="88"/>
      <c r="O19" s="88"/>
      <c r="P19" s="93"/>
      <c r="Q19" s="88">
        <f>+Sklop6[[#This Row],[cena/enota brez DDV v EUR]]*Sklop6[[#This Row],[Stopnja DDV (%)]]</f>
        <v>0</v>
      </c>
      <c r="R19" s="88">
        <f>+Sklop6[[#This Row],[cena/enota brez DDV v EUR]]+Sklop6[[#This Row],[Davek (EUR)]]</f>
        <v>0</v>
      </c>
      <c r="S19" s="88">
        <f>+Sklop6[[#This Row],[cena/enota brez DDV v EUR]]*Sklop6[[#This Row],[Okvirna količina za 1 leto]]</f>
        <v>0</v>
      </c>
      <c r="T19" s="88">
        <f>+Sklop6[[#This Row],[Končna cena/enoto mere (EUR) z DDV]]*Sklop6[[#This Row],[Okvirna količina za 1 leto]]</f>
        <v>0</v>
      </c>
      <c r="U19" s="95"/>
    </row>
    <row r="20" spans="1:21" s="59" customFormat="1" ht="12">
      <c r="A20" s="210" t="s">
        <v>6</v>
      </c>
      <c r="B20" s="209" t="s">
        <v>865</v>
      </c>
      <c r="C20" s="210"/>
      <c r="D20" s="210" t="s">
        <v>0</v>
      </c>
      <c r="E20" s="223"/>
      <c r="F20" s="224">
        <v>100</v>
      </c>
      <c r="G20" s="215" t="s">
        <v>0</v>
      </c>
      <c r="H20" s="215"/>
      <c r="I20" s="215"/>
      <c r="J20" s="216"/>
      <c r="K20" s="217"/>
      <c r="L20" s="217"/>
      <c r="M20" s="218"/>
      <c r="N20" s="219"/>
      <c r="O20" s="219"/>
      <c r="P20" s="220"/>
      <c r="Q20" s="219">
        <f>+Sklop6[[#This Row],[cena/enota brez DDV v EUR]]*Sklop6[[#This Row],[Stopnja DDV (%)]]</f>
        <v>0</v>
      </c>
      <c r="R20" s="219">
        <f>+Sklop6[[#This Row],[cena/enota brez DDV v EUR]]+Sklop6[[#This Row],[Davek (EUR)]]</f>
        <v>0</v>
      </c>
      <c r="S20" s="219">
        <f>+Sklop6[[#This Row],[cena/enota brez DDV v EUR]]*Sklop6[[#This Row],[Okvirna količina za 1 leto]]</f>
        <v>0</v>
      </c>
      <c r="T20" s="221">
        <f>+Sklop6[[#This Row],[Končna cena/enoto mere (EUR) z DDV]]*Sklop6[[#This Row],[Okvirna količina za 1 leto]]</f>
        <v>0</v>
      </c>
      <c r="U20" s="222"/>
    </row>
    <row r="21" spans="1:21" s="59" customFormat="1" ht="12">
      <c r="A21" s="143" t="s">
        <v>7</v>
      </c>
      <c r="B21" s="155" t="s">
        <v>642</v>
      </c>
      <c r="C21" s="78" t="s">
        <v>149</v>
      </c>
      <c r="D21" s="143" t="s">
        <v>0</v>
      </c>
      <c r="E21" s="152"/>
      <c r="F21" s="144">
        <v>100</v>
      </c>
      <c r="G21" s="153" t="s">
        <v>0</v>
      </c>
      <c r="H21" s="201"/>
      <c r="I21" s="201"/>
      <c r="J21" s="90"/>
      <c r="K21" s="87"/>
      <c r="L21" s="87"/>
      <c r="M21" s="92"/>
      <c r="N21" s="88"/>
      <c r="O21" s="88"/>
      <c r="P21" s="93"/>
      <c r="Q21" s="88">
        <f>+Sklop6[[#This Row],[cena/enota brez DDV v EUR]]*Sklop6[[#This Row],[Stopnja DDV (%)]]</f>
        <v>0</v>
      </c>
      <c r="R21" s="88">
        <f>+Sklop6[[#This Row],[cena/enota brez DDV v EUR]]+Sklop6[[#This Row],[Davek (EUR)]]</f>
        <v>0</v>
      </c>
      <c r="S21" s="88">
        <f>+Sklop6[[#This Row],[cena/enota brez DDV v EUR]]*Sklop6[[#This Row],[Okvirna količina za 1 leto]]</f>
        <v>0</v>
      </c>
      <c r="T21" s="88">
        <f>+Sklop6[[#This Row],[Končna cena/enoto mere (EUR) z DDV]]*Sklop6[[#This Row],[Okvirna količina za 1 leto]]</f>
        <v>0</v>
      </c>
      <c r="U21" s="95"/>
    </row>
    <row r="22" spans="1:21" s="59" customFormat="1" ht="12">
      <c r="A22" s="143" t="s">
        <v>8</v>
      </c>
      <c r="B22" s="155" t="s">
        <v>275</v>
      </c>
      <c r="C22" s="78" t="s">
        <v>149</v>
      </c>
      <c r="D22" s="143" t="s">
        <v>0</v>
      </c>
      <c r="E22" s="152"/>
      <c r="F22" s="144">
        <v>10</v>
      </c>
      <c r="G22" s="153" t="s">
        <v>0</v>
      </c>
      <c r="H22" s="201"/>
      <c r="I22" s="201"/>
      <c r="J22" s="90"/>
      <c r="K22" s="87"/>
      <c r="L22" s="87"/>
      <c r="M22" s="92"/>
      <c r="N22" s="88"/>
      <c r="O22" s="88"/>
      <c r="P22" s="93"/>
      <c r="Q22" s="88">
        <f>+Sklop6[[#This Row],[cena/enota brez DDV v EUR]]*Sklop6[[#This Row],[Stopnja DDV (%)]]</f>
        <v>0</v>
      </c>
      <c r="R22" s="88">
        <f>+Sklop6[[#This Row],[cena/enota brez DDV v EUR]]+Sklop6[[#This Row],[Davek (EUR)]]</f>
        <v>0</v>
      </c>
      <c r="S22" s="88">
        <f>+Sklop6[[#This Row],[cena/enota brez DDV v EUR]]*Sklop6[[#This Row],[Okvirna količina za 1 leto]]</f>
        <v>0</v>
      </c>
      <c r="T22" s="88">
        <f>+Sklop6[[#This Row],[Končna cena/enoto mere (EUR) z DDV]]*Sklop6[[#This Row],[Okvirna količina za 1 leto]]</f>
        <v>0</v>
      </c>
      <c r="U22" s="95"/>
    </row>
    <row r="23" spans="1:21" s="59" customFormat="1" ht="24">
      <c r="A23" s="143" t="s">
        <v>9</v>
      </c>
      <c r="B23" s="156" t="s">
        <v>866</v>
      </c>
      <c r="C23" s="78" t="s">
        <v>149</v>
      </c>
      <c r="D23" s="143" t="s">
        <v>0</v>
      </c>
      <c r="E23" s="152"/>
      <c r="F23" s="144">
        <v>10</v>
      </c>
      <c r="G23" s="153" t="s">
        <v>0</v>
      </c>
      <c r="H23" s="201"/>
      <c r="I23" s="201"/>
      <c r="J23" s="90"/>
      <c r="K23" s="87"/>
      <c r="L23" s="87"/>
      <c r="M23" s="92"/>
      <c r="N23" s="88"/>
      <c r="O23" s="88"/>
      <c r="P23" s="93"/>
      <c r="Q23" s="88">
        <f>+Sklop6[[#This Row],[cena/enota brez DDV v EUR]]*Sklop6[[#This Row],[Stopnja DDV (%)]]</f>
        <v>0</v>
      </c>
      <c r="R23" s="88">
        <f>+Sklop6[[#This Row],[cena/enota brez DDV v EUR]]+Sklop6[[#This Row],[Davek (EUR)]]</f>
        <v>0</v>
      </c>
      <c r="S23" s="88">
        <f>+Sklop6[[#This Row],[cena/enota brez DDV v EUR]]*Sklop6[[#This Row],[Okvirna količina za 1 leto]]</f>
        <v>0</v>
      </c>
      <c r="T23" s="88">
        <f>+Sklop6[[#This Row],[Končna cena/enoto mere (EUR) z DDV]]*Sklop6[[#This Row],[Okvirna količina za 1 leto]]</f>
        <v>0</v>
      </c>
      <c r="U23" s="95"/>
    </row>
    <row r="24" spans="1:21" ht="24">
      <c r="A24" s="143" t="s">
        <v>10</v>
      </c>
      <c r="B24" s="156" t="s">
        <v>641</v>
      </c>
      <c r="C24" s="78" t="s">
        <v>149</v>
      </c>
      <c r="D24" s="143" t="s">
        <v>0</v>
      </c>
      <c r="E24" s="152"/>
      <c r="F24" s="144">
        <v>200</v>
      </c>
      <c r="G24" s="153" t="s">
        <v>0</v>
      </c>
      <c r="H24" s="201"/>
      <c r="I24" s="201"/>
      <c r="J24" s="90"/>
      <c r="K24" s="87"/>
      <c r="L24" s="87"/>
      <c r="M24" s="92"/>
      <c r="N24" s="88"/>
      <c r="O24" s="88"/>
      <c r="P24" s="93"/>
      <c r="Q24" s="88">
        <f>+Sklop6[[#This Row],[cena/enota brez DDV v EUR]]*Sklop6[[#This Row],[Stopnja DDV (%)]]</f>
        <v>0</v>
      </c>
      <c r="R24" s="88">
        <f>+Sklop6[[#This Row],[cena/enota brez DDV v EUR]]+Sklop6[[#This Row],[Davek (EUR)]]</f>
        <v>0</v>
      </c>
      <c r="S24" s="88">
        <f>+Sklop6[[#This Row],[cena/enota brez DDV v EUR]]*Sklop6[[#This Row],[Okvirna količina za 1 leto]]</f>
        <v>0</v>
      </c>
      <c r="T24" s="88">
        <f>+Sklop6[[#This Row],[Končna cena/enoto mere (EUR) z DDV]]*Sklop6[[#This Row],[Okvirna količina za 1 leto]]</f>
        <v>0</v>
      </c>
      <c r="U24" s="95"/>
    </row>
    <row r="25" spans="1:21">
      <c r="A25" s="143" t="s">
        <v>11</v>
      </c>
      <c r="B25" s="157" t="s">
        <v>276</v>
      </c>
      <c r="C25" s="78" t="s">
        <v>149</v>
      </c>
      <c r="D25" s="143" t="s">
        <v>0</v>
      </c>
      <c r="E25" s="152"/>
      <c r="F25" s="144">
        <v>70</v>
      </c>
      <c r="G25" s="154" t="s">
        <v>0</v>
      </c>
      <c r="H25" s="202"/>
      <c r="I25" s="202"/>
      <c r="J25" s="145"/>
      <c r="K25" s="150"/>
      <c r="L25" s="150"/>
      <c r="M25" s="151"/>
      <c r="N25" s="147"/>
      <c r="O25" s="147"/>
      <c r="P25" s="158"/>
      <c r="Q25" s="147">
        <f>+Sklop6[[#This Row],[cena/enota brez DDV v EUR]]*Sklop6[[#This Row],[Stopnja DDV (%)]]</f>
        <v>0</v>
      </c>
      <c r="R25" s="147">
        <f>+Sklop6[[#This Row],[cena/enota brez DDV v EUR]]+Sklop6[[#This Row],[Davek (EUR)]]</f>
        <v>0</v>
      </c>
      <c r="S25" s="147">
        <f>+Sklop6[[#This Row],[cena/enota brez DDV v EUR]]*Sklop6[[#This Row],[Okvirna količina za 1 leto]]</f>
        <v>0</v>
      </c>
      <c r="T25" s="128">
        <f>+Sklop6[[#This Row],[Končna cena/enoto mere (EUR) z DDV]]*Sklop6[[#This Row],[Okvirna količina za 1 leto]]</f>
        <v>0</v>
      </c>
      <c r="U25" s="123"/>
    </row>
    <row r="26" spans="1:21" ht="24">
      <c r="A26" s="143" t="s">
        <v>12</v>
      </c>
      <c r="B26" s="157" t="s">
        <v>277</v>
      </c>
      <c r="C26" s="78" t="s">
        <v>149</v>
      </c>
      <c r="D26" s="143" t="s">
        <v>0</v>
      </c>
      <c r="E26" s="152"/>
      <c r="F26" s="144">
        <v>100</v>
      </c>
      <c r="G26" s="154" t="s">
        <v>0</v>
      </c>
      <c r="H26" s="202"/>
      <c r="I26" s="202"/>
      <c r="J26" s="145"/>
      <c r="K26" s="150"/>
      <c r="L26" s="150"/>
      <c r="M26" s="151"/>
      <c r="N26" s="147"/>
      <c r="O26" s="147"/>
      <c r="P26" s="158"/>
      <c r="Q26" s="147">
        <f>+Sklop6[[#This Row],[cena/enota brez DDV v EUR]]*Sklop6[[#This Row],[Stopnja DDV (%)]]</f>
        <v>0</v>
      </c>
      <c r="R26" s="147">
        <f>+Sklop6[[#This Row],[cena/enota brez DDV v EUR]]+Sklop6[[#This Row],[Davek (EUR)]]</f>
        <v>0</v>
      </c>
      <c r="S26" s="147">
        <f>+Sklop6[[#This Row],[cena/enota brez DDV v EUR]]*Sklop6[[#This Row],[Okvirna količina za 1 leto]]</f>
        <v>0</v>
      </c>
      <c r="T26" s="128">
        <f>+Sklop6[[#This Row],[Končna cena/enoto mere (EUR) z DDV]]*Sklop6[[#This Row],[Okvirna količina za 1 leto]]</f>
        <v>0</v>
      </c>
      <c r="U26" s="123"/>
    </row>
    <row r="27" spans="1:21">
      <c r="A27" s="210" t="s">
        <v>13</v>
      </c>
      <c r="B27" s="228" t="s">
        <v>643</v>
      </c>
      <c r="C27" s="210"/>
      <c r="D27" s="210" t="s">
        <v>0</v>
      </c>
      <c r="E27" s="223"/>
      <c r="F27" s="224">
        <v>80</v>
      </c>
      <c r="G27" s="215" t="s">
        <v>0</v>
      </c>
      <c r="H27" s="215"/>
      <c r="I27" s="215"/>
      <c r="J27" s="216"/>
      <c r="K27" s="217"/>
      <c r="L27" s="217"/>
      <c r="M27" s="218"/>
      <c r="N27" s="219"/>
      <c r="O27" s="219"/>
      <c r="P27" s="229"/>
      <c r="Q27" s="219">
        <f>+Sklop6[[#This Row],[cena/enota brez DDV v EUR]]*Sklop6[[#This Row],[Stopnja DDV (%)]]</f>
        <v>0</v>
      </c>
      <c r="R27" s="219">
        <f>+Sklop6[[#This Row],[cena/enota brez DDV v EUR]]+Sklop6[[#This Row],[Davek (EUR)]]</f>
        <v>0</v>
      </c>
      <c r="S27" s="219">
        <f>+Sklop6[[#This Row],[cena/enota brez DDV v EUR]]*Sklop6[[#This Row],[Okvirna količina za 1 leto]]</f>
        <v>0</v>
      </c>
      <c r="T27" s="221">
        <f>+Sklop6[[#This Row],[Končna cena/enoto mere (EUR) z DDV]]*Sklop6[[#This Row],[Okvirna količina za 1 leto]]</f>
        <v>0</v>
      </c>
      <c r="U27" s="222"/>
    </row>
    <row r="28" spans="1:21">
      <c r="A28" s="210" t="s">
        <v>14</v>
      </c>
      <c r="B28" s="228" t="s">
        <v>867</v>
      </c>
      <c r="C28" s="210"/>
      <c r="D28" s="210" t="s">
        <v>0</v>
      </c>
      <c r="E28" s="223"/>
      <c r="F28" s="224">
        <v>50</v>
      </c>
      <c r="G28" s="215" t="s">
        <v>0</v>
      </c>
      <c r="H28" s="215"/>
      <c r="I28" s="215"/>
      <c r="J28" s="216"/>
      <c r="K28" s="217"/>
      <c r="L28" s="217"/>
      <c r="M28" s="218"/>
      <c r="N28" s="219"/>
      <c r="O28" s="219"/>
      <c r="P28" s="229"/>
      <c r="Q28" s="219">
        <f>+Sklop6[[#This Row],[cena/enota brez DDV v EUR]]*Sklop6[[#This Row],[Stopnja DDV (%)]]</f>
        <v>0</v>
      </c>
      <c r="R28" s="219">
        <f>+Sklop6[[#This Row],[cena/enota brez DDV v EUR]]+Sklop6[[#This Row],[Davek (EUR)]]</f>
        <v>0</v>
      </c>
      <c r="S28" s="219">
        <f>+Sklop6[[#This Row],[cena/enota brez DDV v EUR]]*Sklop6[[#This Row],[Okvirna količina za 1 leto]]</f>
        <v>0</v>
      </c>
      <c r="T28" s="221">
        <f>+Sklop6[[#This Row],[Končna cena/enoto mere (EUR) z DDV]]*Sklop6[[#This Row],[Okvirna količina za 1 leto]]</f>
        <v>0</v>
      </c>
      <c r="U28" s="222"/>
    </row>
    <row r="29" spans="1:21">
      <c r="A29" s="143" t="s">
        <v>15</v>
      </c>
      <c r="B29" s="157" t="s">
        <v>447</v>
      </c>
      <c r="C29" s="78" t="s">
        <v>149</v>
      </c>
      <c r="D29" s="143" t="s">
        <v>0</v>
      </c>
      <c r="E29" s="152"/>
      <c r="F29" s="144">
        <v>120</v>
      </c>
      <c r="G29" s="154" t="s">
        <v>0</v>
      </c>
      <c r="H29" s="202"/>
      <c r="I29" s="202"/>
      <c r="J29" s="145"/>
      <c r="K29" s="150"/>
      <c r="L29" s="150"/>
      <c r="M29" s="151"/>
      <c r="N29" s="147"/>
      <c r="O29" s="147"/>
      <c r="P29" s="158"/>
      <c r="Q29" s="147">
        <f>+Sklop6[[#This Row],[cena/enota brez DDV v EUR]]*Sklop6[[#This Row],[Stopnja DDV (%)]]</f>
        <v>0</v>
      </c>
      <c r="R29" s="147">
        <f>+Sklop6[[#This Row],[cena/enota brez DDV v EUR]]+Sklop6[[#This Row],[Davek (EUR)]]</f>
        <v>0</v>
      </c>
      <c r="S29" s="147">
        <f>+Sklop6[[#This Row],[cena/enota brez DDV v EUR]]*Sklop6[[#This Row],[Okvirna količina za 1 leto]]</f>
        <v>0</v>
      </c>
      <c r="T29" s="128">
        <f>+Sklop6[[#This Row],[Končna cena/enoto mere (EUR) z DDV]]*Sklop6[[#This Row],[Okvirna količina za 1 leto]]</f>
        <v>0</v>
      </c>
      <c r="U29" s="123"/>
    </row>
    <row r="30" spans="1:21">
      <c r="A30" s="143" t="s">
        <v>16</v>
      </c>
      <c r="B30" s="157" t="s">
        <v>448</v>
      </c>
      <c r="C30" s="78" t="s">
        <v>149</v>
      </c>
      <c r="D30" s="143" t="s">
        <v>0</v>
      </c>
      <c r="E30" s="152"/>
      <c r="F30" s="144">
        <v>120</v>
      </c>
      <c r="G30" s="154" t="s">
        <v>0</v>
      </c>
      <c r="H30" s="202"/>
      <c r="I30" s="202"/>
      <c r="J30" s="145"/>
      <c r="K30" s="150"/>
      <c r="L30" s="150"/>
      <c r="M30" s="151"/>
      <c r="N30" s="147"/>
      <c r="O30" s="147"/>
      <c r="P30" s="158"/>
      <c r="Q30" s="147">
        <f>+Sklop6[[#This Row],[cena/enota brez DDV v EUR]]*Sklop6[[#This Row],[Stopnja DDV (%)]]</f>
        <v>0</v>
      </c>
      <c r="R30" s="147">
        <f>+Sklop6[[#This Row],[cena/enota brez DDV v EUR]]+Sklop6[[#This Row],[Davek (EUR)]]</f>
        <v>0</v>
      </c>
      <c r="S30" s="147">
        <f>+Sklop6[[#This Row],[cena/enota brez DDV v EUR]]*Sklop6[[#This Row],[Okvirna količina za 1 leto]]</f>
        <v>0</v>
      </c>
      <c r="T30" s="128">
        <f>+Sklop6[[#This Row],[Končna cena/enoto mere (EUR) z DDV]]*Sklop6[[#This Row],[Okvirna količina za 1 leto]]</f>
        <v>0</v>
      </c>
      <c r="U30" s="123"/>
    </row>
    <row r="31" spans="1:21">
      <c r="A31" s="185" t="s">
        <v>166</v>
      </c>
      <c r="B31" s="186"/>
      <c r="C31" s="187"/>
      <c r="D31" s="187"/>
      <c r="E31" s="188"/>
      <c r="F31" s="189"/>
      <c r="G31" s="190"/>
      <c r="H31" s="190"/>
      <c r="I31" s="190"/>
      <c r="J31" s="189"/>
      <c r="K31" s="191"/>
      <c r="L31" s="191"/>
      <c r="M31" s="192"/>
      <c r="N31" s="193"/>
      <c r="O31" s="193"/>
      <c r="P31" s="193"/>
      <c r="Q31" s="194"/>
      <c r="R31" s="189"/>
      <c r="S31" s="194">
        <f>SUBTOTAL(109,Sklop6[Vrednost za okvirno količino (EUR) brez DDV])</f>
        <v>0</v>
      </c>
      <c r="T31" s="194">
        <f>SUBTOTAL(109,Sklop6[Vrednost za okvirno količino (EUR) z DDV])</f>
        <v>0</v>
      </c>
      <c r="U31" s="195">
        <f>SUBTOTAL(103,Sklop6[Shema kakovosti
(nacionalne, evropske)
])</f>
        <v>0</v>
      </c>
    </row>
    <row r="32" spans="1:21">
      <c r="A32" s="53" t="s">
        <v>163</v>
      </c>
      <c r="B32" s="17"/>
      <c r="C32" s="30"/>
      <c r="D32" s="30"/>
      <c r="E32" s="101"/>
      <c r="Q32" s="53"/>
      <c r="R32" s="53"/>
      <c r="S32" s="53"/>
      <c r="T32" s="53"/>
    </row>
    <row r="33" spans="1:22">
      <c r="A33" s="12" t="s">
        <v>165</v>
      </c>
      <c r="B33" s="17"/>
      <c r="C33" s="30"/>
      <c r="D33" s="30"/>
      <c r="E33" s="101"/>
    </row>
    <row r="34" spans="1:22">
      <c r="A34" s="98" t="s">
        <v>599</v>
      </c>
      <c r="F34" s="66"/>
      <c r="G34" s="66"/>
      <c r="H34" s="66"/>
      <c r="I34" s="66"/>
      <c r="J34" s="31"/>
      <c r="K34" s="31"/>
      <c r="L34" s="58"/>
      <c r="M34" s="58"/>
      <c r="N34" s="31"/>
      <c r="O34" s="31"/>
      <c r="P34" s="31"/>
      <c r="Q34" s="31"/>
      <c r="R34" s="31"/>
    </row>
    <row r="35" spans="1:22" ht="12.75" customHeight="1">
      <c r="A35" s="111" t="s">
        <v>198</v>
      </c>
      <c r="F35" s="66"/>
      <c r="G35" s="66"/>
      <c r="H35" s="66"/>
      <c r="I35" s="66"/>
      <c r="J35" s="31"/>
      <c r="K35" s="31"/>
      <c r="L35" s="58"/>
      <c r="M35" s="58"/>
      <c r="N35" s="31"/>
      <c r="O35" s="31"/>
      <c r="P35" s="31"/>
      <c r="Q35" s="31"/>
      <c r="R35" s="31"/>
      <c r="V35" s="114"/>
    </row>
    <row r="36" spans="1:22">
      <c r="A36" s="267" t="s">
        <v>908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114"/>
      <c r="N36" s="114"/>
      <c r="O36" s="114"/>
      <c r="P36" s="114"/>
      <c r="Q36" s="114"/>
      <c r="R36" s="114"/>
      <c r="S36" s="114"/>
      <c r="T36" s="114"/>
      <c r="U36" s="114"/>
      <c r="V36" s="113"/>
    </row>
    <row r="37" spans="1:22">
      <c r="A37" s="113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</row>
    <row r="38" spans="1:22">
      <c r="A38" s="98" t="s">
        <v>65</v>
      </c>
      <c r="F38" s="66"/>
      <c r="G38" s="66" t="s">
        <v>66</v>
      </c>
      <c r="H38" s="66"/>
      <c r="I38" s="66"/>
      <c r="J38" s="31"/>
      <c r="K38" s="31"/>
      <c r="L38" s="58"/>
      <c r="M38" s="58"/>
      <c r="N38" s="31"/>
      <c r="O38" s="31"/>
      <c r="P38" s="31"/>
      <c r="Q38" s="31" t="s">
        <v>67</v>
      </c>
      <c r="R38" s="31"/>
    </row>
    <row r="39" spans="1:22" ht="15">
      <c r="A39" s="5"/>
      <c r="B39" s="3"/>
      <c r="C39" s="28"/>
      <c r="D39" s="28"/>
      <c r="E39" s="27"/>
      <c r="F39" s="6"/>
      <c r="J39" s="7"/>
      <c r="K39" s="7"/>
      <c r="L39" s="21"/>
      <c r="M39" s="21"/>
      <c r="N39" s="7"/>
      <c r="O39" s="7"/>
      <c r="P39" s="7"/>
      <c r="Q39" s="7"/>
      <c r="R39" s="7"/>
      <c r="S39" s="2"/>
      <c r="T39" s="2"/>
      <c r="U39" s="6"/>
    </row>
    <row r="40" spans="1:22">
      <c r="B40" s="17"/>
      <c r="C40" s="30"/>
      <c r="D40" s="30"/>
      <c r="E40" s="101"/>
    </row>
    <row r="41" spans="1:22">
      <c r="B41" s="17"/>
      <c r="C41" s="30"/>
      <c r="D41" s="30"/>
      <c r="E41" s="101"/>
    </row>
    <row r="42" spans="1:22">
      <c r="B42" s="17"/>
      <c r="C42" s="30"/>
      <c r="D42" s="30"/>
      <c r="E42" s="101"/>
    </row>
    <row r="43" spans="1:22">
      <c r="B43" s="17"/>
      <c r="C43" s="30"/>
      <c r="D43" s="30"/>
      <c r="E43" s="101"/>
    </row>
    <row r="44" spans="1:22">
      <c r="B44" s="17"/>
      <c r="C44" s="30"/>
      <c r="D44" s="30"/>
      <c r="E44" s="101"/>
    </row>
    <row r="45" spans="1:22">
      <c r="B45" s="17"/>
      <c r="C45" s="30"/>
      <c r="D45" s="30"/>
      <c r="E45" s="101"/>
    </row>
    <row r="46" spans="1:22">
      <c r="B46" s="17"/>
      <c r="C46" s="30"/>
      <c r="D46" s="30"/>
      <c r="E46" s="101"/>
    </row>
    <row r="47" spans="1:22">
      <c r="B47" s="17"/>
      <c r="C47" s="30"/>
      <c r="D47" s="30"/>
      <c r="E47" s="101"/>
    </row>
    <row r="48" spans="1:22">
      <c r="B48" s="17"/>
      <c r="C48" s="30"/>
      <c r="D48" s="30"/>
      <c r="E48" s="101"/>
    </row>
    <row r="49" spans="1:22">
      <c r="B49" s="17"/>
      <c r="C49" s="30"/>
      <c r="D49" s="30"/>
      <c r="E49" s="101"/>
    </row>
    <row r="50" spans="1:22">
      <c r="B50" s="17"/>
      <c r="C50" s="30"/>
      <c r="D50" s="30"/>
      <c r="E50" s="101"/>
    </row>
    <row r="51" spans="1:22">
      <c r="B51" s="17"/>
      <c r="C51" s="30"/>
      <c r="D51" s="30"/>
      <c r="E51" s="101"/>
    </row>
    <row r="52" spans="1:22">
      <c r="B52" s="17"/>
      <c r="C52" s="30"/>
      <c r="D52" s="30"/>
      <c r="E52" s="101"/>
    </row>
    <row r="53" spans="1:22" s="19" customFormat="1">
      <c r="A53" s="12"/>
      <c r="B53" s="17"/>
      <c r="C53" s="30"/>
      <c r="D53" s="30"/>
      <c r="E53" s="101"/>
      <c r="F53" s="102"/>
      <c r="G53" s="102"/>
      <c r="H53" s="102"/>
      <c r="I53" s="102"/>
      <c r="L53" s="12"/>
      <c r="M53" s="12"/>
      <c r="N53" s="12"/>
      <c r="O53" s="12"/>
      <c r="P53" s="12"/>
      <c r="Q53" s="12"/>
      <c r="R53" s="12"/>
      <c r="S53" s="12"/>
      <c r="T53" s="12"/>
      <c r="U53" s="66"/>
      <c r="V53" s="12"/>
    </row>
    <row r="54" spans="1:22" s="19" customFormat="1">
      <c r="A54" s="12"/>
      <c r="B54" s="17"/>
      <c r="C54" s="30"/>
      <c r="D54" s="30"/>
      <c r="E54" s="101"/>
      <c r="F54" s="102"/>
      <c r="G54" s="102"/>
      <c r="H54" s="102"/>
      <c r="I54" s="102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101"/>
      <c r="F55" s="102"/>
      <c r="G55" s="102"/>
      <c r="H55" s="102"/>
      <c r="I55" s="102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101"/>
      <c r="F56" s="102"/>
      <c r="G56" s="102"/>
      <c r="H56" s="102"/>
      <c r="I56" s="102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101"/>
      <c r="F57" s="102"/>
      <c r="G57" s="102"/>
      <c r="H57" s="102"/>
      <c r="I57" s="102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101"/>
      <c r="F58" s="102"/>
      <c r="G58" s="102"/>
      <c r="H58" s="102"/>
      <c r="I58" s="102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101"/>
      <c r="F59" s="102"/>
      <c r="G59" s="102"/>
      <c r="H59" s="102"/>
      <c r="I59" s="102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101"/>
      <c r="F60" s="102"/>
      <c r="G60" s="102"/>
      <c r="H60" s="102"/>
      <c r="I60" s="102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101"/>
      <c r="F61" s="102"/>
      <c r="G61" s="102"/>
      <c r="H61" s="102"/>
      <c r="I61" s="102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101"/>
      <c r="F62" s="102"/>
      <c r="G62" s="102"/>
      <c r="H62" s="102"/>
      <c r="I62" s="102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101"/>
      <c r="F63" s="102"/>
      <c r="G63" s="102"/>
      <c r="H63" s="102"/>
      <c r="I63" s="102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101"/>
      <c r="F64" s="102"/>
      <c r="G64" s="102"/>
      <c r="H64" s="102"/>
      <c r="I64" s="102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101"/>
      <c r="F65" s="102"/>
      <c r="G65" s="102"/>
      <c r="H65" s="102"/>
      <c r="I65" s="102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101"/>
      <c r="F66" s="102"/>
      <c r="G66" s="102"/>
      <c r="H66" s="102"/>
      <c r="I66" s="102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101"/>
      <c r="F67" s="102"/>
      <c r="G67" s="102"/>
      <c r="H67" s="102"/>
      <c r="I67" s="102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101"/>
      <c r="F68" s="102"/>
      <c r="G68" s="102"/>
      <c r="H68" s="102"/>
      <c r="I68" s="102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>
      <c r="B262" s="17"/>
      <c r="C262" s="30"/>
      <c r="D262" s="30"/>
      <c r="E262" s="101"/>
    </row>
  </sheetData>
  <sheetProtection insertRows="0" deleteRows="0"/>
  <protectedRanges>
    <protectedRange sqref="U38:U1048576 J38:P1048576 U1:U24 J1:P24 J26:P35 U26:U35" name="Obseg1"/>
    <protectedRange sqref="J36:P37 U36:U37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19:B20">
    <cfRule type="colorScale" priority="649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60"/>
  <sheetViews>
    <sheetView topLeftCell="A4" zoomScaleNormal="100" zoomScaleSheetLayoutView="100" workbookViewId="0">
      <selection activeCell="A112" sqref="A112:L112"/>
    </sheetView>
  </sheetViews>
  <sheetFormatPr defaultColWidth="8.85546875" defaultRowHeight="12.75"/>
  <cols>
    <col min="1" max="1" width="4.42578125" style="12" customWidth="1"/>
    <col min="2" max="2" width="34.5703125" style="18" customWidth="1"/>
    <col min="3" max="3" width="10.7109375" style="29" customWidth="1"/>
    <col min="4" max="4" width="8.8554687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sklopov'!A11</f>
        <v>6.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sklopov'!B11</f>
        <v xml:space="preserve">SVEŽE IN SUHO SADJE IN ZELENJAVA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159" t="s">
        <v>183</v>
      </c>
      <c r="D15" s="159" t="s">
        <v>184</v>
      </c>
      <c r="E15" s="159" t="s">
        <v>192</v>
      </c>
      <c r="F15" s="60" t="s">
        <v>607</v>
      </c>
      <c r="G15" s="159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0" t="s">
        <v>1</v>
      </c>
      <c r="B16" s="77" t="s">
        <v>278</v>
      </c>
      <c r="C16" s="143" t="s">
        <v>149</v>
      </c>
      <c r="D16" s="143" t="s">
        <v>0</v>
      </c>
      <c r="E16" s="152"/>
      <c r="F16" s="144">
        <v>20</v>
      </c>
      <c r="G16" s="153" t="s">
        <v>0</v>
      </c>
      <c r="H16" s="104"/>
      <c r="I16" s="104"/>
      <c r="J16" s="89"/>
      <c r="K16" s="168" t="s">
        <v>149</v>
      </c>
      <c r="L16" s="168" t="s">
        <v>149</v>
      </c>
      <c r="M16" s="168" t="s">
        <v>149</v>
      </c>
      <c r="N16" s="84"/>
      <c r="O16" s="169" t="s">
        <v>149</v>
      </c>
      <c r="P16" s="91"/>
      <c r="Q16" s="84">
        <f>+Sklop7[[#This Row],[cena/enota brez DDV v EUR]]*Sklop7[[#This Row],[Stopnja DDV (%)]]</f>
        <v>0</v>
      </c>
      <c r="R16" s="84">
        <f>+Sklop7[[#This Row],[cena/enota brez DDV v EUR]]+Sklop7[[#This Row],[Davek (EUR)]]</f>
        <v>0</v>
      </c>
      <c r="S16" s="84">
        <f>+Sklop7[[#This Row],[cena/enota brez DDV v EUR]]*Sklop7[[#This Row],[Okvirna količina za 1 leto]]</f>
        <v>0</v>
      </c>
      <c r="T16" s="84">
        <f>+Sklop7[[#This Row],[Končna cena/enoto mere (EUR) z DDV]]*Sklop7[[#This Row],[Okvirna količina za 1 leto]]</f>
        <v>0</v>
      </c>
      <c r="U16" s="170" t="s">
        <v>149</v>
      </c>
    </row>
    <row r="17" spans="1:21" s="59" customFormat="1" ht="12">
      <c r="A17" s="85" t="s">
        <v>3</v>
      </c>
      <c r="B17" s="8" t="s">
        <v>279</v>
      </c>
      <c r="C17" s="143" t="s">
        <v>149</v>
      </c>
      <c r="D17" s="143" t="s">
        <v>0</v>
      </c>
      <c r="E17" s="152"/>
      <c r="F17" s="144">
        <v>5</v>
      </c>
      <c r="G17" s="153" t="s">
        <v>0</v>
      </c>
      <c r="H17" s="201"/>
      <c r="I17" s="201"/>
      <c r="J17" s="90"/>
      <c r="K17" s="168" t="s">
        <v>149</v>
      </c>
      <c r="L17" s="168" t="s">
        <v>149</v>
      </c>
      <c r="M17" s="168" t="s">
        <v>149</v>
      </c>
      <c r="N17" s="84"/>
      <c r="O17" s="169" t="s">
        <v>149</v>
      </c>
      <c r="P17" s="93"/>
      <c r="Q17" s="88">
        <f>+Sklop7[[#This Row],[cena/enota brez DDV v EUR]]*Sklop7[[#This Row],[Stopnja DDV (%)]]</f>
        <v>0</v>
      </c>
      <c r="R17" s="88">
        <f>+Sklop7[[#This Row],[cena/enota brez DDV v EUR]]+Sklop7[[#This Row],[Davek (EUR)]]</f>
        <v>0</v>
      </c>
      <c r="S17" s="88">
        <f>+Sklop7[[#This Row],[cena/enota brez DDV v EUR]]*Sklop7[[#This Row],[Okvirna količina za 1 leto]]</f>
        <v>0</v>
      </c>
      <c r="T17" s="88">
        <f>+Sklop7[[#This Row],[Končna cena/enoto mere (EUR) z DDV]]*Sklop7[[#This Row],[Okvirna količina za 1 leto]]</f>
        <v>0</v>
      </c>
      <c r="U17" s="170" t="s">
        <v>149</v>
      </c>
    </row>
    <row r="18" spans="1:21" s="59" customFormat="1" ht="24">
      <c r="A18" s="80" t="s">
        <v>4</v>
      </c>
      <c r="B18" s="73" t="s">
        <v>280</v>
      </c>
      <c r="C18" s="143" t="s">
        <v>149</v>
      </c>
      <c r="D18" s="143" t="s">
        <v>0</v>
      </c>
      <c r="E18" s="152"/>
      <c r="F18" s="144">
        <v>50</v>
      </c>
      <c r="G18" s="153" t="s">
        <v>0</v>
      </c>
      <c r="H18" s="201"/>
      <c r="I18" s="201"/>
      <c r="J18" s="90"/>
      <c r="K18" s="168" t="s">
        <v>149</v>
      </c>
      <c r="L18" s="168" t="s">
        <v>149</v>
      </c>
      <c r="M18" s="168" t="s">
        <v>149</v>
      </c>
      <c r="N18" s="84"/>
      <c r="O18" s="169" t="s">
        <v>149</v>
      </c>
      <c r="P18" s="93"/>
      <c r="Q18" s="88">
        <f>+Sklop7[[#This Row],[cena/enota brez DDV v EUR]]*Sklop7[[#This Row],[Stopnja DDV (%)]]</f>
        <v>0</v>
      </c>
      <c r="R18" s="88">
        <f>+Sklop7[[#This Row],[cena/enota brez DDV v EUR]]+Sklop7[[#This Row],[Davek (EUR)]]</f>
        <v>0</v>
      </c>
      <c r="S18" s="88">
        <f>+Sklop7[[#This Row],[cena/enota brez DDV v EUR]]*Sklop7[[#This Row],[Okvirna količina za 1 leto]]</f>
        <v>0</v>
      </c>
      <c r="T18" s="88">
        <f>+Sklop7[[#This Row],[Končna cena/enoto mere (EUR) z DDV]]*Sklop7[[#This Row],[Okvirna količina za 1 leto]]</f>
        <v>0</v>
      </c>
      <c r="U18" s="170" t="s">
        <v>149</v>
      </c>
    </row>
    <row r="19" spans="1:21" s="59" customFormat="1" ht="12">
      <c r="A19" s="85" t="s">
        <v>5</v>
      </c>
      <c r="B19" s="73" t="s">
        <v>281</v>
      </c>
      <c r="C19" s="143" t="s">
        <v>149</v>
      </c>
      <c r="D19" s="143" t="s">
        <v>0</v>
      </c>
      <c r="E19" s="152"/>
      <c r="F19" s="144">
        <v>4000</v>
      </c>
      <c r="G19" s="153" t="s">
        <v>0</v>
      </c>
      <c r="H19" s="201"/>
      <c r="I19" s="201"/>
      <c r="J19" s="90"/>
      <c r="K19" s="168" t="s">
        <v>149</v>
      </c>
      <c r="L19" s="168" t="s">
        <v>149</v>
      </c>
      <c r="M19" s="168" t="s">
        <v>149</v>
      </c>
      <c r="N19" s="84"/>
      <c r="O19" s="169" t="s">
        <v>149</v>
      </c>
      <c r="P19" s="93"/>
      <c r="Q19" s="88">
        <f>+Sklop7[[#This Row],[cena/enota brez DDV v EUR]]*Sklop7[[#This Row],[Stopnja DDV (%)]]</f>
        <v>0</v>
      </c>
      <c r="R19" s="88">
        <f>+Sklop7[[#This Row],[cena/enota brez DDV v EUR]]+Sklop7[[#This Row],[Davek (EUR)]]</f>
        <v>0</v>
      </c>
      <c r="S19" s="88">
        <f>+Sklop7[[#This Row],[cena/enota brez DDV v EUR]]*Sklop7[[#This Row],[Okvirna količina za 1 leto]]</f>
        <v>0</v>
      </c>
      <c r="T19" s="88">
        <f>+Sklop7[[#This Row],[Končna cena/enoto mere (EUR) z DDV]]*Sklop7[[#This Row],[Okvirna količina za 1 leto]]</f>
        <v>0</v>
      </c>
      <c r="U19" s="170" t="s">
        <v>149</v>
      </c>
    </row>
    <row r="20" spans="1:21" s="59" customFormat="1" ht="12">
      <c r="A20" s="80" t="s">
        <v>6</v>
      </c>
      <c r="B20" s="8" t="s">
        <v>282</v>
      </c>
      <c r="C20" s="143" t="s">
        <v>149</v>
      </c>
      <c r="D20" s="143" t="s">
        <v>0</v>
      </c>
      <c r="E20" s="152"/>
      <c r="F20" s="144">
        <v>0.5</v>
      </c>
      <c r="G20" s="153" t="s">
        <v>0</v>
      </c>
      <c r="H20" s="201"/>
      <c r="I20" s="201"/>
      <c r="J20" s="90"/>
      <c r="K20" s="168" t="s">
        <v>149</v>
      </c>
      <c r="L20" s="168" t="s">
        <v>149</v>
      </c>
      <c r="M20" s="168" t="s">
        <v>149</v>
      </c>
      <c r="N20" s="84"/>
      <c r="O20" s="169" t="s">
        <v>149</v>
      </c>
      <c r="P20" s="93"/>
      <c r="Q20" s="88">
        <f>+Sklop7[[#This Row],[cena/enota brez DDV v EUR]]*Sklop7[[#This Row],[Stopnja DDV (%)]]</f>
        <v>0</v>
      </c>
      <c r="R20" s="88">
        <f>+Sklop7[[#This Row],[cena/enota brez DDV v EUR]]+Sklop7[[#This Row],[Davek (EUR)]]</f>
        <v>0</v>
      </c>
      <c r="S20" s="88">
        <f>+Sklop7[[#This Row],[cena/enota brez DDV v EUR]]*Sklop7[[#This Row],[Okvirna količina za 1 leto]]</f>
        <v>0</v>
      </c>
      <c r="T20" s="88">
        <f>+Sklop7[[#This Row],[Končna cena/enoto mere (EUR) z DDV]]*Sklop7[[#This Row],[Okvirna količina za 1 leto]]</f>
        <v>0</v>
      </c>
      <c r="U20" s="170" t="s">
        <v>149</v>
      </c>
    </row>
    <row r="21" spans="1:21" s="59" customFormat="1" ht="12">
      <c r="A21" s="85" t="s">
        <v>7</v>
      </c>
      <c r="B21" s="8" t="s">
        <v>283</v>
      </c>
      <c r="C21" s="143" t="s">
        <v>149</v>
      </c>
      <c r="D21" s="143" t="s">
        <v>0</v>
      </c>
      <c r="E21" s="152"/>
      <c r="F21" s="144">
        <v>100</v>
      </c>
      <c r="G21" s="153" t="s">
        <v>0</v>
      </c>
      <c r="H21" s="201"/>
      <c r="I21" s="201"/>
      <c r="J21" s="90"/>
      <c r="K21" s="168" t="s">
        <v>149</v>
      </c>
      <c r="L21" s="168" t="s">
        <v>149</v>
      </c>
      <c r="M21" s="168" t="s">
        <v>149</v>
      </c>
      <c r="N21" s="84"/>
      <c r="O21" s="169" t="s">
        <v>149</v>
      </c>
      <c r="P21" s="93"/>
      <c r="Q21" s="88">
        <f>+Sklop7[[#This Row],[cena/enota brez DDV v EUR]]*Sklop7[[#This Row],[Stopnja DDV (%)]]</f>
        <v>0</v>
      </c>
      <c r="R21" s="88">
        <f>+Sklop7[[#This Row],[cena/enota brez DDV v EUR]]+Sklop7[[#This Row],[Davek (EUR)]]</f>
        <v>0</v>
      </c>
      <c r="S21" s="88">
        <f>+Sklop7[[#This Row],[cena/enota brez DDV v EUR]]*Sklop7[[#This Row],[Okvirna količina za 1 leto]]</f>
        <v>0</v>
      </c>
      <c r="T21" s="88">
        <f>+Sklop7[[#This Row],[Končna cena/enoto mere (EUR) z DDV]]*Sklop7[[#This Row],[Okvirna količina za 1 leto]]</f>
        <v>0</v>
      </c>
      <c r="U21" s="170" t="s">
        <v>149</v>
      </c>
    </row>
    <row r="22" spans="1:21" s="59" customFormat="1" ht="12">
      <c r="A22" s="208" t="s">
        <v>8</v>
      </c>
      <c r="B22" s="209" t="s">
        <v>671</v>
      </c>
      <c r="C22" s="210"/>
      <c r="D22" s="210" t="s">
        <v>0</v>
      </c>
      <c r="E22" s="223"/>
      <c r="F22" s="224">
        <v>40</v>
      </c>
      <c r="G22" s="215" t="s">
        <v>0</v>
      </c>
      <c r="H22" s="215"/>
      <c r="I22" s="215"/>
      <c r="J22" s="216"/>
      <c r="K22" s="231"/>
      <c r="L22" s="231"/>
      <c r="M22" s="232"/>
      <c r="N22" s="219"/>
      <c r="O22" s="233"/>
      <c r="P22" s="220"/>
      <c r="Q22" s="219">
        <f>+Sklop7[[#This Row],[cena/enota brez DDV v EUR]]*Sklop7[[#This Row],[Stopnja DDV (%)]]</f>
        <v>0</v>
      </c>
      <c r="R22" s="219">
        <f>+Sklop7[[#This Row],[cena/enota brez DDV v EUR]]+Sklop7[[#This Row],[Davek (EUR)]]</f>
        <v>0</v>
      </c>
      <c r="S22" s="219">
        <f>+Sklop7[[#This Row],[cena/enota brez DDV v EUR]]*Sklop7[[#This Row],[Okvirna količina za 1 leto]]</f>
        <v>0</v>
      </c>
      <c r="T22" s="219">
        <f>+Sklop7[[#This Row],[Končna cena/enoto mere (EUR) z DDV]]*Sklop7[[#This Row],[Okvirna količina za 1 leto]]</f>
        <v>0</v>
      </c>
      <c r="U22" s="225"/>
    </row>
    <row r="23" spans="1:21" s="59" customFormat="1" ht="12">
      <c r="A23" s="80" t="s">
        <v>9</v>
      </c>
      <c r="B23" s="73" t="s">
        <v>284</v>
      </c>
      <c r="C23" s="143" t="s">
        <v>149</v>
      </c>
      <c r="D23" s="143" t="s">
        <v>0</v>
      </c>
      <c r="E23" s="152"/>
      <c r="F23" s="144">
        <v>400</v>
      </c>
      <c r="G23" s="153" t="s">
        <v>0</v>
      </c>
      <c r="H23" s="201"/>
      <c r="I23" s="201"/>
      <c r="J23" s="90"/>
      <c r="K23" s="168" t="s">
        <v>149</v>
      </c>
      <c r="L23" s="168" t="s">
        <v>149</v>
      </c>
      <c r="M23" s="168" t="s">
        <v>149</v>
      </c>
      <c r="N23" s="84"/>
      <c r="O23" s="169" t="s">
        <v>149</v>
      </c>
      <c r="P23" s="93"/>
      <c r="Q23" s="88">
        <f>+Sklop7[[#This Row],[cena/enota brez DDV v EUR]]*Sklop7[[#This Row],[Stopnja DDV (%)]]</f>
        <v>0</v>
      </c>
      <c r="R23" s="88">
        <f>+Sklop7[[#This Row],[cena/enota brez DDV v EUR]]+Sklop7[[#This Row],[Davek (EUR)]]</f>
        <v>0</v>
      </c>
      <c r="S23" s="88">
        <f>+Sklop7[[#This Row],[cena/enota brez DDV v EUR]]*Sklop7[[#This Row],[Okvirna količina za 1 leto]]</f>
        <v>0</v>
      </c>
      <c r="T23" s="88">
        <f>+Sklop7[[#This Row],[Končna cena/enoto mere (EUR) z DDV]]*Sklop7[[#This Row],[Okvirna količina za 1 leto]]</f>
        <v>0</v>
      </c>
      <c r="U23" s="170" t="s">
        <v>149</v>
      </c>
    </row>
    <row r="24" spans="1:21" s="59" customFormat="1" ht="12">
      <c r="A24" s="85" t="s">
        <v>10</v>
      </c>
      <c r="B24" s="73" t="s">
        <v>285</v>
      </c>
      <c r="C24" s="143" t="s">
        <v>149</v>
      </c>
      <c r="D24" s="143" t="s">
        <v>0</v>
      </c>
      <c r="E24" s="152"/>
      <c r="F24" s="144">
        <v>400</v>
      </c>
      <c r="G24" s="153" t="s">
        <v>0</v>
      </c>
      <c r="H24" s="201"/>
      <c r="I24" s="201"/>
      <c r="J24" s="90"/>
      <c r="K24" s="168" t="s">
        <v>149</v>
      </c>
      <c r="L24" s="168" t="s">
        <v>149</v>
      </c>
      <c r="M24" s="168" t="s">
        <v>149</v>
      </c>
      <c r="N24" s="84"/>
      <c r="O24" s="169" t="s">
        <v>149</v>
      </c>
      <c r="P24" s="93"/>
      <c r="Q24" s="88">
        <f>+Sklop7[[#This Row],[cena/enota brez DDV v EUR]]*Sklop7[[#This Row],[Stopnja DDV (%)]]</f>
        <v>0</v>
      </c>
      <c r="R24" s="88">
        <f>+Sklop7[[#This Row],[cena/enota brez DDV v EUR]]+Sklop7[[#This Row],[Davek (EUR)]]</f>
        <v>0</v>
      </c>
      <c r="S24" s="88">
        <f>+Sklop7[[#This Row],[cena/enota brez DDV v EUR]]*Sklop7[[#This Row],[Okvirna količina za 1 leto]]</f>
        <v>0</v>
      </c>
      <c r="T24" s="88">
        <f>+Sklop7[[#This Row],[Končna cena/enoto mere (EUR) z DDV]]*Sklop7[[#This Row],[Okvirna količina za 1 leto]]</f>
        <v>0</v>
      </c>
      <c r="U24" s="170" t="s">
        <v>149</v>
      </c>
    </row>
    <row r="25" spans="1:21" s="59" customFormat="1" ht="12">
      <c r="A25" s="208" t="s">
        <v>11</v>
      </c>
      <c r="B25" s="209" t="s">
        <v>672</v>
      </c>
      <c r="C25" s="210"/>
      <c r="D25" s="210" t="s">
        <v>0</v>
      </c>
      <c r="E25" s="223"/>
      <c r="F25" s="224">
        <v>120</v>
      </c>
      <c r="G25" s="215" t="s">
        <v>0</v>
      </c>
      <c r="H25" s="215"/>
      <c r="I25" s="215"/>
      <c r="J25" s="216"/>
      <c r="K25" s="231"/>
      <c r="L25" s="231"/>
      <c r="M25" s="232"/>
      <c r="N25" s="219"/>
      <c r="O25" s="233"/>
      <c r="P25" s="220"/>
      <c r="Q25" s="219">
        <f>+Sklop7[[#This Row],[cena/enota brez DDV v EUR]]*Sklop7[[#This Row],[Stopnja DDV (%)]]</f>
        <v>0</v>
      </c>
      <c r="R25" s="219">
        <f>+Sklop7[[#This Row],[cena/enota brez DDV v EUR]]+Sklop7[[#This Row],[Davek (EUR)]]</f>
        <v>0</v>
      </c>
      <c r="S25" s="219">
        <f>+Sklop7[[#This Row],[cena/enota brez DDV v EUR]]*Sklop7[[#This Row],[Okvirna količina za 1 leto]]</f>
        <v>0</v>
      </c>
      <c r="T25" s="219">
        <f>+Sklop7[[#This Row],[Končna cena/enoto mere (EUR) z DDV]]*Sklop7[[#This Row],[Okvirna količina za 1 leto]]</f>
        <v>0</v>
      </c>
      <c r="U25" s="225"/>
    </row>
    <row r="26" spans="1:21" s="59" customFormat="1" ht="12">
      <c r="A26" s="80" t="s">
        <v>12</v>
      </c>
      <c r="B26" s="73" t="s">
        <v>286</v>
      </c>
      <c r="C26" s="143" t="s">
        <v>149</v>
      </c>
      <c r="D26" s="143" t="s">
        <v>0</v>
      </c>
      <c r="E26" s="152"/>
      <c r="F26" s="144">
        <v>200</v>
      </c>
      <c r="G26" s="153" t="s">
        <v>0</v>
      </c>
      <c r="H26" s="201"/>
      <c r="I26" s="201"/>
      <c r="J26" s="90"/>
      <c r="K26" s="168" t="s">
        <v>149</v>
      </c>
      <c r="L26" s="168" t="s">
        <v>149</v>
      </c>
      <c r="M26" s="168" t="s">
        <v>149</v>
      </c>
      <c r="N26" s="84"/>
      <c r="O26" s="169" t="s">
        <v>149</v>
      </c>
      <c r="P26" s="93"/>
      <c r="Q26" s="88">
        <f>+Sklop7[[#This Row],[cena/enota brez DDV v EUR]]*Sklop7[[#This Row],[Stopnja DDV (%)]]</f>
        <v>0</v>
      </c>
      <c r="R26" s="88">
        <f>+Sklop7[[#This Row],[cena/enota brez DDV v EUR]]+Sklop7[[#This Row],[Davek (EUR)]]</f>
        <v>0</v>
      </c>
      <c r="S26" s="88">
        <f>+Sklop7[[#This Row],[cena/enota brez DDV v EUR]]*Sklop7[[#This Row],[Okvirna količina za 1 leto]]</f>
        <v>0</v>
      </c>
      <c r="T26" s="88">
        <f>+Sklop7[[#This Row],[Končna cena/enoto mere (EUR) z DDV]]*Sklop7[[#This Row],[Okvirna količina za 1 leto]]</f>
        <v>0</v>
      </c>
      <c r="U26" s="170" t="s">
        <v>149</v>
      </c>
    </row>
    <row r="27" spans="1:21" s="59" customFormat="1" ht="12">
      <c r="A27" s="208" t="s">
        <v>13</v>
      </c>
      <c r="B27" s="209" t="s">
        <v>653</v>
      </c>
      <c r="C27" s="210"/>
      <c r="D27" s="210" t="s">
        <v>0</v>
      </c>
      <c r="E27" s="223"/>
      <c r="F27" s="224">
        <v>40</v>
      </c>
      <c r="G27" s="215" t="s">
        <v>0</v>
      </c>
      <c r="H27" s="215"/>
      <c r="I27" s="215"/>
      <c r="J27" s="216"/>
      <c r="K27" s="231"/>
      <c r="L27" s="231"/>
      <c r="M27" s="232"/>
      <c r="N27" s="219"/>
      <c r="O27" s="233"/>
      <c r="P27" s="220"/>
      <c r="Q27" s="219">
        <f>+Sklop7[[#This Row],[cena/enota brez DDV v EUR]]*Sklop7[[#This Row],[Stopnja DDV (%)]]</f>
        <v>0</v>
      </c>
      <c r="R27" s="219">
        <f>+Sklop7[[#This Row],[cena/enota brez DDV v EUR]]+Sklop7[[#This Row],[Davek (EUR)]]</f>
        <v>0</v>
      </c>
      <c r="S27" s="219">
        <f>+Sklop7[[#This Row],[cena/enota brez DDV v EUR]]*Sklop7[[#This Row],[Okvirna količina za 1 leto]]</f>
        <v>0</v>
      </c>
      <c r="T27" s="219">
        <f>+Sklop7[[#This Row],[Končna cena/enoto mere (EUR) z DDV]]*Sklop7[[#This Row],[Okvirna količina za 1 leto]]</f>
        <v>0</v>
      </c>
      <c r="U27" s="225"/>
    </row>
    <row r="28" spans="1:21" s="59" customFormat="1" ht="12">
      <c r="A28" s="85" t="s">
        <v>14</v>
      </c>
      <c r="B28" s="73" t="s">
        <v>669</v>
      </c>
      <c r="C28" s="143" t="s">
        <v>149</v>
      </c>
      <c r="D28" s="143" t="s">
        <v>0</v>
      </c>
      <c r="E28" s="152"/>
      <c r="F28" s="144">
        <v>60</v>
      </c>
      <c r="G28" s="153" t="s">
        <v>0</v>
      </c>
      <c r="H28" s="201"/>
      <c r="I28" s="201"/>
      <c r="J28" s="90"/>
      <c r="K28" s="168" t="s">
        <v>149</v>
      </c>
      <c r="L28" s="168" t="s">
        <v>149</v>
      </c>
      <c r="M28" s="168" t="s">
        <v>149</v>
      </c>
      <c r="N28" s="84"/>
      <c r="O28" s="169" t="s">
        <v>149</v>
      </c>
      <c r="P28" s="93"/>
      <c r="Q28" s="88">
        <f>+Sklop7[[#This Row],[cena/enota brez DDV v EUR]]*Sklop7[[#This Row],[Stopnja DDV (%)]]</f>
        <v>0</v>
      </c>
      <c r="R28" s="88">
        <f>+Sklop7[[#This Row],[cena/enota brez DDV v EUR]]+Sklop7[[#This Row],[Davek (EUR)]]</f>
        <v>0</v>
      </c>
      <c r="S28" s="88">
        <f>+Sklop7[[#This Row],[cena/enota brez DDV v EUR]]*Sklop7[[#This Row],[Okvirna količina za 1 leto]]</f>
        <v>0</v>
      </c>
      <c r="T28" s="88">
        <f>+Sklop7[[#This Row],[Končna cena/enoto mere (EUR) z DDV]]*Sklop7[[#This Row],[Okvirna količina za 1 leto]]</f>
        <v>0</v>
      </c>
      <c r="U28" s="170" t="s">
        <v>149</v>
      </c>
    </row>
    <row r="29" spans="1:21" s="59" customFormat="1" ht="12">
      <c r="A29" s="80" t="s">
        <v>15</v>
      </c>
      <c r="B29" s="73" t="s">
        <v>287</v>
      </c>
      <c r="C29" s="143" t="s">
        <v>149</v>
      </c>
      <c r="D29" s="143" t="s">
        <v>0</v>
      </c>
      <c r="E29" s="152"/>
      <c r="F29" s="144">
        <v>400</v>
      </c>
      <c r="G29" s="153" t="s">
        <v>0</v>
      </c>
      <c r="H29" s="201"/>
      <c r="I29" s="201"/>
      <c r="J29" s="90"/>
      <c r="K29" s="168" t="s">
        <v>149</v>
      </c>
      <c r="L29" s="168" t="s">
        <v>149</v>
      </c>
      <c r="M29" s="168" t="s">
        <v>149</v>
      </c>
      <c r="N29" s="84"/>
      <c r="O29" s="169" t="s">
        <v>149</v>
      </c>
      <c r="P29" s="93"/>
      <c r="Q29" s="88">
        <f>+Sklop7[[#This Row],[cena/enota brez DDV v EUR]]*Sklop7[[#This Row],[Stopnja DDV (%)]]</f>
        <v>0</v>
      </c>
      <c r="R29" s="88">
        <f>+Sklop7[[#This Row],[cena/enota brez DDV v EUR]]+Sklop7[[#This Row],[Davek (EUR)]]</f>
        <v>0</v>
      </c>
      <c r="S29" s="88">
        <f>+Sklop7[[#This Row],[cena/enota brez DDV v EUR]]*Sklop7[[#This Row],[Okvirna količina za 1 leto]]</f>
        <v>0</v>
      </c>
      <c r="T29" s="88">
        <f>+Sklop7[[#This Row],[Končna cena/enoto mere (EUR) z DDV]]*Sklop7[[#This Row],[Okvirna količina za 1 leto]]</f>
        <v>0</v>
      </c>
      <c r="U29" s="170" t="s">
        <v>149</v>
      </c>
    </row>
    <row r="30" spans="1:21" s="59" customFormat="1" ht="12">
      <c r="A30" s="85" t="s">
        <v>16</v>
      </c>
      <c r="B30" s="74" t="s">
        <v>288</v>
      </c>
      <c r="C30" s="143" t="s">
        <v>149</v>
      </c>
      <c r="D30" s="143" t="s">
        <v>0</v>
      </c>
      <c r="E30" s="152"/>
      <c r="F30" s="144">
        <v>100</v>
      </c>
      <c r="G30" s="153" t="s">
        <v>0</v>
      </c>
      <c r="H30" s="201"/>
      <c r="I30" s="201"/>
      <c r="J30" s="90"/>
      <c r="K30" s="168" t="s">
        <v>149</v>
      </c>
      <c r="L30" s="168" t="s">
        <v>149</v>
      </c>
      <c r="M30" s="168" t="s">
        <v>149</v>
      </c>
      <c r="N30" s="84"/>
      <c r="O30" s="169" t="s">
        <v>149</v>
      </c>
      <c r="P30" s="93"/>
      <c r="Q30" s="88">
        <f>+Sklop7[[#This Row],[cena/enota brez DDV v EUR]]*Sklop7[[#This Row],[Stopnja DDV (%)]]</f>
        <v>0</v>
      </c>
      <c r="R30" s="88">
        <f>+Sklop7[[#This Row],[cena/enota brez DDV v EUR]]+Sklop7[[#This Row],[Davek (EUR)]]</f>
        <v>0</v>
      </c>
      <c r="S30" s="88">
        <f>+Sklop7[[#This Row],[cena/enota brez DDV v EUR]]*Sklop7[[#This Row],[Okvirna količina za 1 leto]]</f>
        <v>0</v>
      </c>
      <c r="T30" s="88">
        <f>+Sklop7[[#This Row],[Končna cena/enoto mere (EUR) z DDV]]*Sklop7[[#This Row],[Okvirna količina za 1 leto]]</f>
        <v>0</v>
      </c>
      <c r="U30" s="170" t="s">
        <v>149</v>
      </c>
    </row>
    <row r="31" spans="1:21" s="59" customFormat="1" ht="12">
      <c r="A31" s="80" t="s">
        <v>17</v>
      </c>
      <c r="B31" s="73" t="s">
        <v>289</v>
      </c>
      <c r="C31" s="143" t="s">
        <v>149</v>
      </c>
      <c r="D31" s="143" t="s">
        <v>0</v>
      </c>
      <c r="E31" s="152"/>
      <c r="F31" s="144">
        <v>20</v>
      </c>
      <c r="G31" s="153" t="s">
        <v>0</v>
      </c>
      <c r="H31" s="201"/>
      <c r="I31" s="201"/>
      <c r="J31" s="90"/>
      <c r="K31" s="168" t="s">
        <v>149</v>
      </c>
      <c r="L31" s="168" t="s">
        <v>149</v>
      </c>
      <c r="M31" s="168" t="s">
        <v>149</v>
      </c>
      <c r="N31" s="84"/>
      <c r="O31" s="169" t="s">
        <v>149</v>
      </c>
      <c r="P31" s="93"/>
      <c r="Q31" s="88">
        <f>+Sklop7[[#This Row],[cena/enota brez DDV v EUR]]*Sklop7[[#This Row],[Stopnja DDV (%)]]</f>
        <v>0</v>
      </c>
      <c r="R31" s="88">
        <f>+Sklop7[[#This Row],[cena/enota brez DDV v EUR]]+Sklop7[[#This Row],[Davek (EUR)]]</f>
        <v>0</v>
      </c>
      <c r="S31" s="88">
        <f>+Sklop7[[#This Row],[cena/enota brez DDV v EUR]]*Sklop7[[#This Row],[Okvirna količina za 1 leto]]</f>
        <v>0</v>
      </c>
      <c r="T31" s="88">
        <f>+Sklop7[[#This Row],[Končna cena/enoto mere (EUR) z DDV]]*Sklop7[[#This Row],[Okvirna količina za 1 leto]]</f>
        <v>0</v>
      </c>
      <c r="U31" s="170" t="s">
        <v>149</v>
      </c>
    </row>
    <row r="32" spans="1:21" s="59" customFormat="1" ht="12">
      <c r="A32" s="85" t="s">
        <v>18</v>
      </c>
      <c r="B32" s="8" t="s">
        <v>290</v>
      </c>
      <c r="C32" s="143" t="s">
        <v>149</v>
      </c>
      <c r="D32" s="143" t="s">
        <v>0</v>
      </c>
      <c r="E32" s="152"/>
      <c r="F32" s="144">
        <v>100</v>
      </c>
      <c r="G32" s="153" t="s">
        <v>0</v>
      </c>
      <c r="H32" s="201"/>
      <c r="I32" s="201"/>
      <c r="J32" s="90"/>
      <c r="K32" s="168" t="s">
        <v>149</v>
      </c>
      <c r="L32" s="168" t="s">
        <v>149</v>
      </c>
      <c r="M32" s="168" t="s">
        <v>149</v>
      </c>
      <c r="N32" s="84"/>
      <c r="O32" s="169" t="s">
        <v>149</v>
      </c>
      <c r="P32" s="93"/>
      <c r="Q32" s="88">
        <f>+Sklop7[[#This Row],[cena/enota brez DDV v EUR]]*Sklop7[[#This Row],[Stopnja DDV (%)]]</f>
        <v>0</v>
      </c>
      <c r="R32" s="88">
        <f>+Sklop7[[#This Row],[cena/enota brez DDV v EUR]]+Sklop7[[#This Row],[Davek (EUR)]]</f>
        <v>0</v>
      </c>
      <c r="S32" s="88">
        <f>+Sklop7[[#This Row],[cena/enota brez DDV v EUR]]*Sklop7[[#This Row],[Okvirna količina za 1 leto]]</f>
        <v>0</v>
      </c>
      <c r="T32" s="88">
        <f>+Sklop7[[#This Row],[Končna cena/enoto mere (EUR) z DDV]]*Sklop7[[#This Row],[Okvirna količina za 1 leto]]</f>
        <v>0</v>
      </c>
      <c r="U32" s="170" t="s">
        <v>149</v>
      </c>
    </row>
    <row r="33" spans="1:21" s="59" customFormat="1" ht="12">
      <c r="A33" s="80" t="s">
        <v>19</v>
      </c>
      <c r="B33" s="8" t="s">
        <v>291</v>
      </c>
      <c r="C33" s="143" t="s">
        <v>149</v>
      </c>
      <c r="D33" s="143" t="s">
        <v>0</v>
      </c>
      <c r="E33" s="152"/>
      <c r="F33" s="144">
        <v>100</v>
      </c>
      <c r="G33" s="153" t="s">
        <v>0</v>
      </c>
      <c r="H33" s="201"/>
      <c r="I33" s="201"/>
      <c r="J33" s="90"/>
      <c r="K33" s="168" t="s">
        <v>149</v>
      </c>
      <c r="L33" s="168" t="s">
        <v>149</v>
      </c>
      <c r="M33" s="168" t="s">
        <v>149</v>
      </c>
      <c r="N33" s="84"/>
      <c r="O33" s="169" t="s">
        <v>149</v>
      </c>
      <c r="P33" s="93"/>
      <c r="Q33" s="88">
        <f>+Sklop7[[#This Row],[cena/enota brez DDV v EUR]]*Sklop7[[#This Row],[Stopnja DDV (%)]]</f>
        <v>0</v>
      </c>
      <c r="R33" s="88">
        <f>+Sklop7[[#This Row],[cena/enota brez DDV v EUR]]+Sklop7[[#This Row],[Davek (EUR)]]</f>
        <v>0</v>
      </c>
      <c r="S33" s="88">
        <f>+Sklop7[[#This Row],[cena/enota brez DDV v EUR]]*Sklop7[[#This Row],[Okvirna količina za 1 leto]]</f>
        <v>0</v>
      </c>
      <c r="T33" s="88">
        <f>+Sklop7[[#This Row],[Končna cena/enoto mere (EUR) z DDV]]*Sklop7[[#This Row],[Okvirna količina za 1 leto]]</f>
        <v>0</v>
      </c>
      <c r="U33" s="170" t="s">
        <v>149</v>
      </c>
    </row>
    <row r="34" spans="1:21" s="59" customFormat="1" ht="12">
      <c r="A34" s="85" t="s">
        <v>20</v>
      </c>
      <c r="B34" s="75" t="s">
        <v>292</v>
      </c>
      <c r="C34" s="143" t="s">
        <v>149</v>
      </c>
      <c r="D34" s="143" t="s">
        <v>0</v>
      </c>
      <c r="E34" s="152"/>
      <c r="F34" s="144">
        <v>1000</v>
      </c>
      <c r="G34" s="153" t="s">
        <v>0</v>
      </c>
      <c r="H34" s="201"/>
      <c r="I34" s="201"/>
      <c r="J34" s="90"/>
      <c r="K34" s="168" t="s">
        <v>149</v>
      </c>
      <c r="L34" s="168" t="s">
        <v>149</v>
      </c>
      <c r="M34" s="168" t="s">
        <v>149</v>
      </c>
      <c r="N34" s="84"/>
      <c r="O34" s="169" t="s">
        <v>149</v>
      </c>
      <c r="P34" s="93"/>
      <c r="Q34" s="88">
        <f>+Sklop7[[#This Row],[cena/enota brez DDV v EUR]]*Sklop7[[#This Row],[Stopnja DDV (%)]]</f>
        <v>0</v>
      </c>
      <c r="R34" s="88">
        <f>+Sklop7[[#This Row],[cena/enota brez DDV v EUR]]+Sklop7[[#This Row],[Davek (EUR)]]</f>
        <v>0</v>
      </c>
      <c r="S34" s="88">
        <f>+Sklop7[[#This Row],[cena/enota brez DDV v EUR]]*Sklop7[[#This Row],[Okvirna količina za 1 leto]]</f>
        <v>0</v>
      </c>
      <c r="T34" s="88">
        <f>+Sklop7[[#This Row],[Končna cena/enoto mere (EUR) z DDV]]*Sklop7[[#This Row],[Okvirna količina za 1 leto]]</f>
        <v>0</v>
      </c>
      <c r="U34" s="170" t="s">
        <v>149</v>
      </c>
    </row>
    <row r="35" spans="1:21" s="59" customFormat="1" ht="12">
      <c r="A35" s="80" t="s">
        <v>21</v>
      </c>
      <c r="B35" s="9" t="s">
        <v>293</v>
      </c>
      <c r="C35" s="143" t="s">
        <v>149</v>
      </c>
      <c r="D35" s="143" t="s">
        <v>0</v>
      </c>
      <c r="E35" s="152"/>
      <c r="F35" s="144">
        <v>50</v>
      </c>
      <c r="G35" s="153" t="s">
        <v>0</v>
      </c>
      <c r="H35" s="201"/>
      <c r="I35" s="201"/>
      <c r="J35" s="90"/>
      <c r="K35" s="168" t="s">
        <v>149</v>
      </c>
      <c r="L35" s="168" t="s">
        <v>149</v>
      </c>
      <c r="M35" s="168" t="s">
        <v>149</v>
      </c>
      <c r="N35" s="84"/>
      <c r="O35" s="169" t="s">
        <v>149</v>
      </c>
      <c r="P35" s="93"/>
      <c r="Q35" s="88">
        <f>+Sklop7[[#This Row],[cena/enota brez DDV v EUR]]*Sklop7[[#This Row],[Stopnja DDV (%)]]</f>
        <v>0</v>
      </c>
      <c r="R35" s="88">
        <f>+Sklop7[[#This Row],[cena/enota brez DDV v EUR]]+Sklop7[[#This Row],[Davek (EUR)]]</f>
        <v>0</v>
      </c>
      <c r="S35" s="88">
        <f>+Sklop7[[#This Row],[cena/enota brez DDV v EUR]]*Sklop7[[#This Row],[Okvirna količina za 1 leto]]</f>
        <v>0</v>
      </c>
      <c r="T35" s="88">
        <f>+Sklop7[[#This Row],[Končna cena/enoto mere (EUR) z DDV]]*Sklop7[[#This Row],[Okvirna količina za 1 leto]]</f>
        <v>0</v>
      </c>
      <c r="U35" s="170" t="s">
        <v>149</v>
      </c>
    </row>
    <row r="36" spans="1:21" s="59" customFormat="1" ht="12">
      <c r="A36" s="85" t="s">
        <v>22</v>
      </c>
      <c r="B36" s="9" t="s">
        <v>294</v>
      </c>
      <c r="C36" s="143" t="s">
        <v>149</v>
      </c>
      <c r="D36" s="143" t="s">
        <v>0</v>
      </c>
      <c r="E36" s="152"/>
      <c r="F36" s="144">
        <v>20</v>
      </c>
      <c r="G36" s="153" t="s">
        <v>0</v>
      </c>
      <c r="H36" s="201"/>
      <c r="I36" s="201"/>
      <c r="J36" s="90"/>
      <c r="K36" s="168" t="s">
        <v>149</v>
      </c>
      <c r="L36" s="168" t="s">
        <v>149</v>
      </c>
      <c r="M36" s="168" t="s">
        <v>149</v>
      </c>
      <c r="N36" s="84"/>
      <c r="O36" s="169" t="s">
        <v>149</v>
      </c>
      <c r="P36" s="93"/>
      <c r="Q36" s="88">
        <f>+Sklop7[[#This Row],[cena/enota brez DDV v EUR]]*Sklop7[[#This Row],[Stopnja DDV (%)]]</f>
        <v>0</v>
      </c>
      <c r="R36" s="88">
        <f>+Sklop7[[#This Row],[cena/enota brez DDV v EUR]]+Sklop7[[#This Row],[Davek (EUR)]]</f>
        <v>0</v>
      </c>
      <c r="S36" s="88">
        <f>+Sklop7[[#This Row],[cena/enota brez DDV v EUR]]*Sklop7[[#This Row],[Okvirna količina za 1 leto]]</f>
        <v>0</v>
      </c>
      <c r="T36" s="88">
        <f>+Sklop7[[#This Row],[Končna cena/enoto mere (EUR) z DDV]]*Sklop7[[#This Row],[Okvirna količina za 1 leto]]</f>
        <v>0</v>
      </c>
      <c r="U36" s="170" t="s">
        <v>149</v>
      </c>
    </row>
    <row r="37" spans="1:21" s="59" customFormat="1" ht="12">
      <c r="A37" s="208" t="s">
        <v>23</v>
      </c>
      <c r="B37" s="209" t="s">
        <v>644</v>
      </c>
      <c r="C37" s="210"/>
      <c r="D37" s="210" t="s">
        <v>0</v>
      </c>
      <c r="E37" s="223"/>
      <c r="F37" s="224">
        <v>50</v>
      </c>
      <c r="G37" s="215" t="s">
        <v>0</v>
      </c>
      <c r="H37" s="215"/>
      <c r="I37" s="215"/>
      <c r="J37" s="216"/>
      <c r="K37" s="231"/>
      <c r="L37" s="231"/>
      <c r="M37" s="232"/>
      <c r="N37" s="219"/>
      <c r="O37" s="233"/>
      <c r="P37" s="220"/>
      <c r="Q37" s="219">
        <f>+Sklop7[[#This Row],[cena/enota brez DDV v EUR]]*Sklop7[[#This Row],[Stopnja DDV (%)]]</f>
        <v>0</v>
      </c>
      <c r="R37" s="219">
        <f>+Sklop7[[#This Row],[cena/enota brez DDV v EUR]]+Sklop7[[#This Row],[Davek (EUR)]]</f>
        <v>0</v>
      </c>
      <c r="S37" s="219">
        <f>+Sklop7[[#This Row],[cena/enota brez DDV v EUR]]*Sklop7[[#This Row],[Okvirna količina za 1 leto]]</f>
        <v>0</v>
      </c>
      <c r="T37" s="219">
        <f>+Sklop7[[#This Row],[Končna cena/enoto mere (EUR) z DDV]]*Sklop7[[#This Row],[Okvirna količina za 1 leto]]</f>
        <v>0</v>
      </c>
      <c r="U37" s="225"/>
    </row>
    <row r="38" spans="1:21" s="59" customFormat="1" ht="12">
      <c r="A38" s="80" t="s">
        <v>24</v>
      </c>
      <c r="B38" s="9" t="s">
        <v>295</v>
      </c>
      <c r="C38" s="143" t="s">
        <v>149</v>
      </c>
      <c r="D38" s="143" t="s">
        <v>0</v>
      </c>
      <c r="E38" s="152"/>
      <c r="F38" s="144">
        <v>5</v>
      </c>
      <c r="G38" s="153" t="s">
        <v>0</v>
      </c>
      <c r="H38" s="201"/>
      <c r="I38" s="201"/>
      <c r="J38" s="90"/>
      <c r="K38" s="168" t="s">
        <v>149</v>
      </c>
      <c r="L38" s="168" t="s">
        <v>149</v>
      </c>
      <c r="M38" s="168" t="s">
        <v>149</v>
      </c>
      <c r="N38" s="84"/>
      <c r="O38" s="169" t="s">
        <v>149</v>
      </c>
      <c r="P38" s="93"/>
      <c r="Q38" s="88">
        <f>+Sklop7[[#This Row],[cena/enota brez DDV v EUR]]*Sklop7[[#This Row],[Stopnja DDV (%)]]</f>
        <v>0</v>
      </c>
      <c r="R38" s="88">
        <f>+Sklop7[[#This Row],[cena/enota brez DDV v EUR]]+Sklop7[[#This Row],[Davek (EUR)]]</f>
        <v>0</v>
      </c>
      <c r="S38" s="88">
        <f>+Sklop7[[#This Row],[cena/enota brez DDV v EUR]]*Sklop7[[#This Row],[Okvirna količina za 1 leto]]</f>
        <v>0</v>
      </c>
      <c r="T38" s="88">
        <f>+Sklop7[[#This Row],[Končna cena/enoto mere (EUR) z DDV]]*Sklop7[[#This Row],[Okvirna količina za 1 leto]]</f>
        <v>0</v>
      </c>
      <c r="U38" s="170" t="s">
        <v>149</v>
      </c>
    </row>
    <row r="39" spans="1:21" s="59" customFormat="1" ht="12">
      <c r="A39" s="208" t="s">
        <v>25</v>
      </c>
      <c r="B39" s="209" t="s">
        <v>645</v>
      </c>
      <c r="C39" s="210"/>
      <c r="D39" s="210" t="s">
        <v>0</v>
      </c>
      <c r="E39" s="223"/>
      <c r="F39" s="224">
        <v>50</v>
      </c>
      <c r="G39" s="215" t="s">
        <v>0</v>
      </c>
      <c r="H39" s="215"/>
      <c r="I39" s="215"/>
      <c r="J39" s="216"/>
      <c r="K39" s="231"/>
      <c r="L39" s="231"/>
      <c r="M39" s="232"/>
      <c r="N39" s="219"/>
      <c r="O39" s="233"/>
      <c r="P39" s="220"/>
      <c r="Q39" s="219">
        <f>+Sklop7[[#This Row],[cena/enota brez DDV v EUR]]*Sklop7[[#This Row],[Stopnja DDV (%)]]</f>
        <v>0</v>
      </c>
      <c r="R39" s="219">
        <f>+Sklop7[[#This Row],[cena/enota brez DDV v EUR]]+Sklop7[[#This Row],[Davek (EUR)]]</f>
        <v>0</v>
      </c>
      <c r="S39" s="219">
        <f>+Sklop7[[#This Row],[cena/enota brez DDV v EUR]]*Sklop7[[#This Row],[Okvirna količina za 1 leto]]</f>
        <v>0</v>
      </c>
      <c r="T39" s="219">
        <f>+Sklop7[[#This Row],[Končna cena/enoto mere (EUR) z DDV]]*Sklop7[[#This Row],[Okvirna količina za 1 leto]]</f>
        <v>0</v>
      </c>
      <c r="U39" s="225"/>
    </row>
    <row r="40" spans="1:21" s="59" customFormat="1" ht="12">
      <c r="A40" s="85" t="s">
        <v>26</v>
      </c>
      <c r="B40" s="9" t="s">
        <v>296</v>
      </c>
      <c r="C40" s="143" t="s">
        <v>149</v>
      </c>
      <c r="D40" s="143" t="s">
        <v>0</v>
      </c>
      <c r="E40" s="152"/>
      <c r="F40" s="144">
        <v>20</v>
      </c>
      <c r="G40" s="153" t="s">
        <v>0</v>
      </c>
      <c r="H40" s="201"/>
      <c r="I40" s="201"/>
      <c r="J40" s="90"/>
      <c r="K40" s="168" t="s">
        <v>149</v>
      </c>
      <c r="L40" s="168" t="s">
        <v>149</v>
      </c>
      <c r="M40" s="168" t="s">
        <v>149</v>
      </c>
      <c r="N40" s="84"/>
      <c r="O40" s="169" t="s">
        <v>149</v>
      </c>
      <c r="P40" s="93"/>
      <c r="Q40" s="88">
        <f>+Sklop7[[#This Row],[cena/enota brez DDV v EUR]]*Sklop7[[#This Row],[Stopnja DDV (%)]]</f>
        <v>0</v>
      </c>
      <c r="R40" s="88">
        <f>+Sklop7[[#This Row],[cena/enota brez DDV v EUR]]+Sklop7[[#This Row],[Davek (EUR)]]</f>
        <v>0</v>
      </c>
      <c r="S40" s="88">
        <f>+Sklop7[[#This Row],[cena/enota brez DDV v EUR]]*Sklop7[[#This Row],[Okvirna količina za 1 leto]]</f>
        <v>0</v>
      </c>
      <c r="T40" s="88">
        <f>+Sklop7[[#This Row],[Končna cena/enoto mere (EUR) z DDV]]*Sklop7[[#This Row],[Okvirna količina za 1 leto]]</f>
        <v>0</v>
      </c>
      <c r="U40" s="170" t="s">
        <v>149</v>
      </c>
    </row>
    <row r="41" spans="1:21" s="59" customFormat="1" ht="12">
      <c r="A41" s="208" t="s">
        <v>27</v>
      </c>
      <c r="B41" s="209" t="s">
        <v>662</v>
      </c>
      <c r="C41" s="210"/>
      <c r="D41" s="210" t="s">
        <v>0</v>
      </c>
      <c r="E41" s="223"/>
      <c r="F41" s="224">
        <v>40</v>
      </c>
      <c r="G41" s="215" t="s">
        <v>0</v>
      </c>
      <c r="H41" s="215"/>
      <c r="I41" s="215"/>
      <c r="J41" s="216"/>
      <c r="K41" s="231"/>
      <c r="L41" s="231"/>
      <c r="M41" s="232"/>
      <c r="N41" s="219"/>
      <c r="O41" s="233"/>
      <c r="P41" s="220"/>
      <c r="Q41" s="219">
        <f>+Sklop7[[#This Row],[cena/enota brez DDV v EUR]]*Sklop7[[#This Row],[Stopnja DDV (%)]]</f>
        <v>0</v>
      </c>
      <c r="R41" s="219">
        <f>+Sklop7[[#This Row],[cena/enota brez DDV v EUR]]+Sklop7[[#This Row],[Davek (EUR)]]</f>
        <v>0</v>
      </c>
      <c r="S41" s="219">
        <f>+Sklop7[[#This Row],[cena/enota brez DDV v EUR]]*Sklop7[[#This Row],[Okvirna količina za 1 leto]]</f>
        <v>0</v>
      </c>
      <c r="T41" s="219">
        <f>+Sklop7[[#This Row],[Končna cena/enoto mere (EUR) z DDV]]*Sklop7[[#This Row],[Okvirna količina za 1 leto]]</f>
        <v>0</v>
      </c>
      <c r="U41" s="225"/>
    </row>
    <row r="42" spans="1:21" s="59" customFormat="1" ht="12">
      <c r="A42" s="208" t="s">
        <v>28</v>
      </c>
      <c r="B42" s="209" t="s">
        <v>646</v>
      </c>
      <c r="C42" s="210"/>
      <c r="D42" s="210" t="s">
        <v>0</v>
      </c>
      <c r="E42" s="223"/>
      <c r="F42" s="224">
        <v>40</v>
      </c>
      <c r="G42" s="215" t="s">
        <v>0</v>
      </c>
      <c r="H42" s="215"/>
      <c r="I42" s="215"/>
      <c r="J42" s="216"/>
      <c r="K42" s="231"/>
      <c r="L42" s="231"/>
      <c r="M42" s="232"/>
      <c r="N42" s="219"/>
      <c r="O42" s="233"/>
      <c r="P42" s="220"/>
      <c r="Q42" s="219">
        <f>+Sklop7[[#This Row],[cena/enota brez DDV v EUR]]*Sklop7[[#This Row],[Stopnja DDV (%)]]</f>
        <v>0</v>
      </c>
      <c r="R42" s="219">
        <f>+Sklop7[[#This Row],[cena/enota brez DDV v EUR]]+Sklop7[[#This Row],[Davek (EUR)]]</f>
        <v>0</v>
      </c>
      <c r="S42" s="219">
        <f>+Sklop7[[#This Row],[cena/enota brez DDV v EUR]]*Sklop7[[#This Row],[Okvirna količina za 1 leto]]</f>
        <v>0</v>
      </c>
      <c r="T42" s="219">
        <f>+Sklop7[[#This Row],[Končna cena/enoto mere (EUR) z DDV]]*Sklop7[[#This Row],[Okvirna količina za 1 leto]]</f>
        <v>0</v>
      </c>
      <c r="U42" s="225"/>
    </row>
    <row r="43" spans="1:21" s="59" customFormat="1" ht="24">
      <c r="A43" s="80" t="s">
        <v>29</v>
      </c>
      <c r="B43" s="124" t="s">
        <v>297</v>
      </c>
      <c r="C43" s="143" t="s">
        <v>149</v>
      </c>
      <c r="D43" s="143" t="s">
        <v>0</v>
      </c>
      <c r="E43" s="152"/>
      <c r="F43" s="144">
        <v>50</v>
      </c>
      <c r="G43" s="154" t="s">
        <v>0</v>
      </c>
      <c r="H43" s="202"/>
      <c r="I43" s="202"/>
      <c r="J43" s="120"/>
      <c r="K43" s="168" t="s">
        <v>149</v>
      </c>
      <c r="L43" s="168" t="s">
        <v>149</v>
      </c>
      <c r="M43" s="168" t="s">
        <v>149</v>
      </c>
      <c r="N43" s="84"/>
      <c r="O43" s="169" t="s">
        <v>149</v>
      </c>
      <c r="P43" s="122"/>
      <c r="Q43" s="121">
        <f>+Sklop7[[#This Row],[cena/enota brez DDV v EUR]]*Sklop7[[#This Row],[Stopnja DDV (%)]]</f>
        <v>0</v>
      </c>
      <c r="R43" s="121">
        <f>+Sklop7[[#This Row],[cena/enota brez DDV v EUR]]+Sklop7[[#This Row],[Davek (EUR)]]</f>
        <v>0</v>
      </c>
      <c r="S43" s="121">
        <f>+Sklop7[[#This Row],[cena/enota brez DDV v EUR]]*Sklop7[[#This Row],[Okvirna količina za 1 leto]]</f>
        <v>0</v>
      </c>
      <c r="T43" s="128">
        <f>+Sklop7[[#This Row],[Končna cena/enoto mere (EUR) z DDV]]*Sklop7[[#This Row],[Okvirna količina za 1 leto]]</f>
        <v>0</v>
      </c>
      <c r="U43" s="170" t="s">
        <v>149</v>
      </c>
    </row>
    <row r="44" spans="1:21" s="59" customFormat="1" ht="12">
      <c r="A44" s="85" t="s">
        <v>30</v>
      </c>
      <c r="B44" s="124" t="s">
        <v>298</v>
      </c>
      <c r="C44" s="143" t="s">
        <v>149</v>
      </c>
      <c r="D44" s="143" t="s">
        <v>0</v>
      </c>
      <c r="E44" s="152"/>
      <c r="F44" s="144">
        <v>1000</v>
      </c>
      <c r="G44" s="154" t="s">
        <v>0</v>
      </c>
      <c r="H44" s="202"/>
      <c r="I44" s="202"/>
      <c r="J44" s="120"/>
      <c r="K44" s="168" t="s">
        <v>149</v>
      </c>
      <c r="L44" s="168" t="s">
        <v>149</v>
      </c>
      <c r="M44" s="168" t="s">
        <v>149</v>
      </c>
      <c r="N44" s="84"/>
      <c r="O44" s="169" t="s">
        <v>149</v>
      </c>
      <c r="P44" s="122"/>
      <c r="Q44" s="121">
        <f>+Sklop7[[#This Row],[cena/enota brez DDV v EUR]]*Sklop7[[#This Row],[Stopnja DDV (%)]]</f>
        <v>0</v>
      </c>
      <c r="R44" s="121">
        <f>+Sklop7[[#This Row],[cena/enota brez DDV v EUR]]+Sklop7[[#This Row],[Davek (EUR)]]</f>
        <v>0</v>
      </c>
      <c r="S44" s="121">
        <f>+Sklop7[[#This Row],[cena/enota brez DDV v EUR]]*Sklop7[[#This Row],[Okvirna količina za 1 leto]]</f>
        <v>0</v>
      </c>
      <c r="T44" s="128">
        <f>+Sklop7[[#This Row],[Končna cena/enoto mere (EUR) z DDV]]*Sklop7[[#This Row],[Okvirna količina za 1 leto]]</f>
        <v>0</v>
      </c>
      <c r="U44" s="170" t="s">
        <v>149</v>
      </c>
    </row>
    <row r="45" spans="1:21" s="59" customFormat="1" ht="12">
      <c r="A45" s="208" t="s">
        <v>31</v>
      </c>
      <c r="B45" s="209" t="s">
        <v>665</v>
      </c>
      <c r="C45" s="210"/>
      <c r="D45" s="210" t="s">
        <v>0</v>
      </c>
      <c r="E45" s="223"/>
      <c r="F45" s="224">
        <v>40</v>
      </c>
      <c r="G45" s="215" t="s">
        <v>0</v>
      </c>
      <c r="H45" s="215"/>
      <c r="I45" s="215"/>
      <c r="J45" s="216"/>
      <c r="K45" s="231"/>
      <c r="L45" s="231"/>
      <c r="M45" s="232"/>
      <c r="N45" s="219"/>
      <c r="O45" s="233"/>
      <c r="P45" s="220"/>
      <c r="Q45" s="219">
        <f>+Sklop7[[#This Row],[cena/enota brez DDV v EUR]]*Sklop7[[#This Row],[Stopnja DDV (%)]]</f>
        <v>0</v>
      </c>
      <c r="R45" s="219">
        <f>+Sklop7[[#This Row],[cena/enota brez DDV v EUR]]+Sklop7[[#This Row],[Davek (EUR)]]</f>
        <v>0</v>
      </c>
      <c r="S45" s="219">
        <f>+Sklop7[[#This Row],[cena/enota brez DDV v EUR]]*Sklop7[[#This Row],[Okvirna količina za 1 leto]]</f>
        <v>0</v>
      </c>
      <c r="T45" s="219">
        <f>+Sklop7[[#This Row],[Končna cena/enoto mere (EUR) z DDV]]*Sklop7[[#This Row],[Okvirna količina za 1 leto]]</f>
        <v>0</v>
      </c>
      <c r="U45" s="225"/>
    </row>
    <row r="46" spans="1:21" s="59" customFormat="1" ht="24">
      <c r="A46" s="80" t="s">
        <v>32</v>
      </c>
      <c r="B46" s="124" t="s">
        <v>299</v>
      </c>
      <c r="C46" s="143" t="s">
        <v>149</v>
      </c>
      <c r="D46" s="143" t="s">
        <v>0</v>
      </c>
      <c r="E46" s="152"/>
      <c r="F46" s="144">
        <v>1000</v>
      </c>
      <c r="G46" s="154" t="s">
        <v>0</v>
      </c>
      <c r="H46" s="202"/>
      <c r="I46" s="202"/>
      <c r="J46" s="120"/>
      <c r="K46" s="168" t="s">
        <v>149</v>
      </c>
      <c r="L46" s="168" t="s">
        <v>149</v>
      </c>
      <c r="M46" s="168" t="s">
        <v>149</v>
      </c>
      <c r="N46" s="84"/>
      <c r="O46" s="169" t="s">
        <v>149</v>
      </c>
      <c r="P46" s="122"/>
      <c r="Q46" s="121">
        <f>+Sklop7[[#This Row],[cena/enota brez DDV v EUR]]*Sklop7[[#This Row],[Stopnja DDV (%)]]</f>
        <v>0</v>
      </c>
      <c r="R46" s="121">
        <f>+Sklop7[[#This Row],[cena/enota brez DDV v EUR]]+Sklop7[[#This Row],[Davek (EUR)]]</f>
        <v>0</v>
      </c>
      <c r="S46" s="121">
        <f>+Sklop7[[#This Row],[cena/enota brez DDV v EUR]]*Sklop7[[#This Row],[Okvirna količina za 1 leto]]</f>
        <v>0</v>
      </c>
      <c r="T46" s="128">
        <f>+Sklop7[[#This Row],[Končna cena/enoto mere (EUR) z DDV]]*Sklop7[[#This Row],[Okvirna količina za 1 leto]]</f>
        <v>0</v>
      </c>
      <c r="U46" s="170" t="s">
        <v>149</v>
      </c>
    </row>
    <row r="47" spans="1:21" s="59" customFormat="1" ht="12">
      <c r="A47" s="208" t="s">
        <v>33</v>
      </c>
      <c r="B47" s="209" t="s">
        <v>666</v>
      </c>
      <c r="C47" s="210"/>
      <c r="D47" s="210" t="s">
        <v>0</v>
      </c>
      <c r="E47" s="223"/>
      <c r="F47" s="224">
        <v>40</v>
      </c>
      <c r="G47" s="215" t="s">
        <v>0</v>
      </c>
      <c r="H47" s="215"/>
      <c r="I47" s="215"/>
      <c r="J47" s="216"/>
      <c r="K47" s="231"/>
      <c r="L47" s="231"/>
      <c r="M47" s="232"/>
      <c r="N47" s="219"/>
      <c r="O47" s="233"/>
      <c r="P47" s="220"/>
      <c r="Q47" s="219">
        <f>+Sklop7[[#This Row],[cena/enota brez DDV v EUR]]*Sklop7[[#This Row],[Stopnja DDV (%)]]</f>
        <v>0</v>
      </c>
      <c r="R47" s="219">
        <f>+Sklop7[[#This Row],[cena/enota brez DDV v EUR]]+Sklop7[[#This Row],[Davek (EUR)]]</f>
        <v>0</v>
      </c>
      <c r="S47" s="219">
        <f>+Sklop7[[#This Row],[cena/enota brez DDV v EUR]]*Sklop7[[#This Row],[Okvirna količina za 1 leto]]</f>
        <v>0</v>
      </c>
      <c r="T47" s="219">
        <f>+Sklop7[[#This Row],[Končna cena/enoto mere (EUR) z DDV]]*Sklop7[[#This Row],[Okvirna količina za 1 leto]]</f>
        <v>0</v>
      </c>
      <c r="U47" s="225"/>
    </row>
    <row r="48" spans="1:21" s="59" customFormat="1" ht="12">
      <c r="A48" s="85" t="s">
        <v>34</v>
      </c>
      <c r="B48" s="124" t="s">
        <v>300</v>
      </c>
      <c r="C48" s="143" t="s">
        <v>149</v>
      </c>
      <c r="D48" s="143" t="s">
        <v>0</v>
      </c>
      <c r="E48" s="152"/>
      <c r="F48" s="144">
        <v>20</v>
      </c>
      <c r="G48" s="154" t="s">
        <v>0</v>
      </c>
      <c r="H48" s="202"/>
      <c r="I48" s="202"/>
      <c r="J48" s="120"/>
      <c r="K48" s="168" t="s">
        <v>149</v>
      </c>
      <c r="L48" s="168" t="s">
        <v>149</v>
      </c>
      <c r="M48" s="168" t="s">
        <v>149</v>
      </c>
      <c r="N48" s="84"/>
      <c r="O48" s="169" t="s">
        <v>149</v>
      </c>
      <c r="P48" s="122"/>
      <c r="Q48" s="121">
        <f>+Sklop7[[#This Row],[cena/enota brez DDV v EUR]]*Sklop7[[#This Row],[Stopnja DDV (%)]]</f>
        <v>0</v>
      </c>
      <c r="R48" s="121">
        <f>+Sklop7[[#This Row],[cena/enota brez DDV v EUR]]+Sklop7[[#This Row],[Davek (EUR)]]</f>
        <v>0</v>
      </c>
      <c r="S48" s="121">
        <f>+Sklop7[[#This Row],[cena/enota brez DDV v EUR]]*Sklop7[[#This Row],[Okvirna količina za 1 leto]]</f>
        <v>0</v>
      </c>
      <c r="T48" s="128">
        <f>+Sklop7[[#This Row],[Končna cena/enoto mere (EUR) z DDV]]*Sklop7[[#This Row],[Okvirna količina za 1 leto]]</f>
        <v>0</v>
      </c>
      <c r="U48" s="170" t="s">
        <v>149</v>
      </c>
    </row>
    <row r="49" spans="1:21" s="59" customFormat="1" ht="12">
      <c r="A49" s="80" t="s">
        <v>35</v>
      </c>
      <c r="B49" s="124" t="s">
        <v>301</v>
      </c>
      <c r="C49" s="143" t="s">
        <v>149</v>
      </c>
      <c r="D49" s="143" t="s">
        <v>0</v>
      </c>
      <c r="E49" s="152"/>
      <c r="F49" s="144">
        <v>50</v>
      </c>
      <c r="G49" s="154" t="s">
        <v>0</v>
      </c>
      <c r="H49" s="202"/>
      <c r="I49" s="202"/>
      <c r="J49" s="120"/>
      <c r="K49" s="168" t="s">
        <v>149</v>
      </c>
      <c r="L49" s="168" t="s">
        <v>149</v>
      </c>
      <c r="M49" s="168" t="s">
        <v>149</v>
      </c>
      <c r="N49" s="84"/>
      <c r="O49" s="169" t="s">
        <v>149</v>
      </c>
      <c r="P49" s="122"/>
      <c r="Q49" s="121">
        <f>+Sklop7[[#This Row],[cena/enota brez DDV v EUR]]*Sklop7[[#This Row],[Stopnja DDV (%)]]</f>
        <v>0</v>
      </c>
      <c r="R49" s="121">
        <f>+Sklop7[[#This Row],[cena/enota brez DDV v EUR]]+Sklop7[[#This Row],[Davek (EUR)]]</f>
        <v>0</v>
      </c>
      <c r="S49" s="121">
        <f>+Sklop7[[#This Row],[cena/enota brez DDV v EUR]]*Sklop7[[#This Row],[Okvirna količina za 1 leto]]</f>
        <v>0</v>
      </c>
      <c r="T49" s="128">
        <f>+Sklop7[[#This Row],[Končna cena/enoto mere (EUR) z DDV]]*Sklop7[[#This Row],[Okvirna količina za 1 leto]]</f>
        <v>0</v>
      </c>
      <c r="U49" s="170" t="s">
        <v>149</v>
      </c>
    </row>
    <row r="50" spans="1:21" s="59" customFormat="1" ht="12">
      <c r="A50" s="85" t="s">
        <v>36</v>
      </c>
      <c r="B50" s="124" t="s">
        <v>302</v>
      </c>
      <c r="C50" s="143" t="s">
        <v>149</v>
      </c>
      <c r="D50" s="143" t="s">
        <v>0</v>
      </c>
      <c r="E50" s="152"/>
      <c r="F50" s="144">
        <v>0.5</v>
      </c>
      <c r="G50" s="154" t="s">
        <v>0</v>
      </c>
      <c r="H50" s="202"/>
      <c r="I50" s="202"/>
      <c r="J50" s="120"/>
      <c r="K50" s="168" t="s">
        <v>149</v>
      </c>
      <c r="L50" s="168" t="s">
        <v>149</v>
      </c>
      <c r="M50" s="168" t="s">
        <v>149</v>
      </c>
      <c r="N50" s="84"/>
      <c r="O50" s="169" t="s">
        <v>149</v>
      </c>
      <c r="P50" s="122"/>
      <c r="Q50" s="121">
        <f>+Sklop7[[#This Row],[cena/enota brez DDV v EUR]]*Sklop7[[#This Row],[Stopnja DDV (%)]]</f>
        <v>0</v>
      </c>
      <c r="R50" s="121">
        <f>+Sklop7[[#This Row],[cena/enota brez DDV v EUR]]+Sklop7[[#This Row],[Davek (EUR)]]</f>
        <v>0</v>
      </c>
      <c r="S50" s="121">
        <f>+Sklop7[[#This Row],[cena/enota brez DDV v EUR]]*Sklop7[[#This Row],[Okvirna količina za 1 leto]]</f>
        <v>0</v>
      </c>
      <c r="T50" s="128">
        <f>+Sklop7[[#This Row],[Končna cena/enoto mere (EUR) z DDV]]*Sklop7[[#This Row],[Okvirna količina za 1 leto]]</f>
        <v>0</v>
      </c>
      <c r="U50" s="170" t="s">
        <v>149</v>
      </c>
    </row>
    <row r="51" spans="1:21" s="59" customFormat="1" ht="12">
      <c r="A51" s="80" t="s">
        <v>37</v>
      </c>
      <c r="B51" s="124" t="s">
        <v>303</v>
      </c>
      <c r="C51" s="143" t="s">
        <v>149</v>
      </c>
      <c r="D51" s="143" t="s">
        <v>0</v>
      </c>
      <c r="E51" s="152"/>
      <c r="F51" s="144">
        <v>150</v>
      </c>
      <c r="G51" s="154" t="s">
        <v>0</v>
      </c>
      <c r="H51" s="202"/>
      <c r="I51" s="202"/>
      <c r="J51" s="120"/>
      <c r="K51" s="168" t="s">
        <v>149</v>
      </c>
      <c r="L51" s="168" t="s">
        <v>149</v>
      </c>
      <c r="M51" s="168" t="s">
        <v>149</v>
      </c>
      <c r="N51" s="84"/>
      <c r="O51" s="169" t="s">
        <v>149</v>
      </c>
      <c r="P51" s="122"/>
      <c r="Q51" s="121">
        <f>+Sklop7[[#This Row],[cena/enota brez DDV v EUR]]*Sklop7[[#This Row],[Stopnja DDV (%)]]</f>
        <v>0</v>
      </c>
      <c r="R51" s="121">
        <f>+Sklop7[[#This Row],[cena/enota brez DDV v EUR]]+Sklop7[[#This Row],[Davek (EUR)]]</f>
        <v>0</v>
      </c>
      <c r="S51" s="121">
        <f>+Sklop7[[#This Row],[cena/enota brez DDV v EUR]]*Sklop7[[#This Row],[Okvirna količina za 1 leto]]</f>
        <v>0</v>
      </c>
      <c r="T51" s="128">
        <f>+Sklop7[[#This Row],[Končna cena/enoto mere (EUR) z DDV]]*Sklop7[[#This Row],[Okvirna količina za 1 leto]]</f>
        <v>0</v>
      </c>
      <c r="U51" s="170" t="s">
        <v>149</v>
      </c>
    </row>
    <row r="52" spans="1:21" s="59" customFormat="1" ht="12">
      <c r="A52" s="80" t="s">
        <v>38</v>
      </c>
      <c r="B52" s="124" t="s">
        <v>304</v>
      </c>
      <c r="C52" s="143" t="s">
        <v>149</v>
      </c>
      <c r="D52" s="143" t="s">
        <v>0</v>
      </c>
      <c r="E52" s="152"/>
      <c r="F52" s="144">
        <v>300</v>
      </c>
      <c r="G52" s="154" t="s">
        <v>0</v>
      </c>
      <c r="H52" s="202"/>
      <c r="I52" s="202"/>
      <c r="J52" s="120"/>
      <c r="K52" s="168" t="s">
        <v>149</v>
      </c>
      <c r="L52" s="168" t="s">
        <v>149</v>
      </c>
      <c r="M52" s="168" t="s">
        <v>149</v>
      </c>
      <c r="N52" s="84"/>
      <c r="O52" s="169" t="s">
        <v>149</v>
      </c>
      <c r="P52" s="122"/>
      <c r="Q52" s="121">
        <f>+Sklop7[[#This Row],[cena/enota brez DDV v EUR]]*Sklop7[[#This Row],[Stopnja DDV (%)]]</f>
        <v>0</v>
      </c>
      <c r="R52" s="121">
        <f>+Sklop7[[#This Row],[cena/enota brez DDV v EUR]]+Sklop7[[#This Row],[Davek (EUR)]]</f>
        <v>0</v>
      </c>
      <c r="S52" s="121">
        <f>+Sklop7[[#This Row],[cena/enota brez DDV v EUR]]*Sklop7[[#This Row],[Okvirna količina za 1 leto]]</f>
        <v>0</v>
      </c>
      <c r="T52" s="128">
        <f>+Sklop7[[#This Row],[Končna cena/enoto mere (EUR) z DDV]]*Sklop7[[#This Row],[Okvirna količina za 1 leto]]</f>
        <v>0</v>
      </c>
      <c r="U52" s="170" t="s">
        <v>149</v>
      </c>
    </row>
    <row r="53" spans="1:21" s="59" customFormat="1" ht="12">
      <c r="A53" s="85" t="s">
        <v>39</v>
      </c>
      <c r="B53" s="124" t="s">
        <v>305</v>
      </c>
      <c r="C53" s="143" t="s">
        <v>149</v>
      </c>
      <c r="D53" s="143" t="s">
        <v>0</v>
      </c>
      <c r="E53" s="152"/>
      <c r="F53" s="144">
        <v>100</v>
      </c>
      <c r="G53" s="154" t="s">
        <v>0</v>
      </c>
      <c r="H53" s="202"/>
      <c r="I53" s="202"/>
      <c r="J53" s="120"/>
      <c r="K53" s="168" t="s">
        <v>149</v>
      </c>
      <c r="L53" s="168" t="s">
        <v>149</v>
      </c>
      <c r="M53" s="168" t="s">
        <v>149</v>
      </c>
      <c r="N53" s="84"/>
      <c r="O53" s="169" t="s">
        <v>149</v>
      </c>
      <c r="P53" s="122"/>
      <c r="Q53" s="121">
        <f>+Sklop7[[#This Row],[cena/enota brez DDV v EUR]]*Sklop7[[#This Row],[Stopnja DDV (%)]]</f>
        <v>0</v>
      </c>
      <c r="R53" s="121">
        <f>+Sklop7[[#This Row],[cena/enota brez DDV v EUR]]+Sklop7[[#This Row],[Davek (EUR)]]</f>
        <v>0</v>
      </c>
      <c r="S53" s="121">
        <f>+Sklop7[[#This Row],[cena/enota brez DDV v EUR]]*Sklop7[[#This Row],[Okvirna količina za 1 leto]]</f>
        <v>0</v>
      </c>
      <c r="T53" s="128">
        <f>+Sklop7[[#This Row],[Končna cena/enoto mere (EUR) z DDV]]*Sklop7[[#This Row],[Okvirna količina za 1 leto]]</f>
        <v>0</v>
      </c>
      <c r="U53" s="170" t="s">
        <v>149</v>
      </c>
    </row>
    <row r="54" spans="1:21" s="59" customFormat="1" ht="12">
      <c r="A54" s="85" t="s">
        <v>40</v>
      </c>
      <c r="B54" s="149" t="s">
        <v>306</v>
      </c>
      <c r="C54" s="143" t="s">
        <v>149</v>
      </c>
      <c r="D54" s="143" t="s">
        <v>0</v>
      </c>
      <c r="E54" s="152"/>
      <c r="F54" s="144">
        <v>300</v>
      </c>
      <c r="G54" s="154" t="s">
        <v>0</v>
      </c>
      <c r="H54" s="202"/>
      <c r="I54" s="202"/>
      <c r="J54" s="145"/>
      <c r="K54" s="168" t="s">
        <v>149</v>
      </c>
      <c r="L54" s="168" t="s">
        <v>149</v>
      </c>
      <c r="M54" s="168" t="s">
        <v>149</v>
      </c>
      <c r="N54" s="84"/>
      <c r="O54" s="169" t="s">
        <v>149</v>
      </c>
      <c r="P54" s="148"/>
      <c r="Q54" s="147">
        <f>+Sklop7[[#This Row],[cena/enota brez DDV v EUR]]*Sklop7[[#This Row],[Stopnja DDV (%)]]</f>
        <v>0</v>
      </c>
      <c r="R54" s="147">
        <f>+Sklop7[[#This Row],[cena/enota brez DDV v EUR]]+Sklop7[[#This Row],[Davek (EUR)]]</f>
        <v>0</v>
      </c>
      <c r="S54" s="147">
        <f>+Sklop7[[#This Row],[cena/enota brez DDV v EUR]]*Sklop7[[#This Row],[Okvirna količina za 1 leto]]</f>
        <v>0</v>
      </c>
      <c r="T54" s="128">
        <f>+Sklop7[[#This Row],[Končna cena/enoto mere (EUR) z DDV]]*Sklop7[[#This Row],[Okvirna količina za 1 leto]]</f>
        <v>0</v>
      </c>
      <c r="U54" s="170" t="s">
        <v>149</v>
      </c>
    </row>
    <row r="55" spans="1:21" s="59" customFormat="1" ht="12">
      <c r="A55" s="80" t="s">
        <v>41</v>
      </c>
      <c r="B55" s="149" t="s">
        <v>307</v>
      </c>
      <c r="C55" s="143" t="s">
        <v>149</v>
      </c>
      <c r="D55" s="143" t="s">
        <v>0</v>
      </c>
      <c r="E55" s="152"/>
      <c r="F55" s="144">
        <v>700</v>
      </c>
      <c r="G55" s="154" t="s">
        <v>0</v>
      </c>
      <c r="H55" s="202"/>
      <c r="I55" s="202"/>
      <c r="J55" s="145"/>
      <c r="K55" s="168" t="s">
        <v>149</v>
      </c>
      <c r="L55" s="168" t="s">
        <v>149</v>
      </c>
      <c r="M55" s="168" t="s">
        <v>149</v>
      </c>
      <c r="N55" s="84"/>
      <c r="O55" s="169" t="s">
        <v>149</v>
      </c>
      <c r="P55" s="148"/>
      <c r="Q55" s="147">
        <f>+Sklop7[[#This Row],[cena/enota brez DDV v EUR]]*Sklop7[[#This Row],[Stopnja DDV (%)]]</f>
        <v>0</v>
      </c>
      <c r="R55" s="147">
        <f>+Sklop7[[#This Row],[cena/enota brez DDV v EUR]]+Sklop7[[#This Row],[Davek (EUR)]]</f>
        <v>0</v>
      </c>
      <c r="S55" s="147">
        <f>+Sklop7[[#This Row],[cena/enota brez DDV v EUR]]*Sklop7[[#This Row],[Okvirna količina za 1 leto]]</f>
        <v>0</v>
      </c>
      <c r="T55" s="128">
        <f>+Sklop7[[#This Row],[Končna cena/enoto mere (EUR) z DDV]]*Sklop7[[#This Row],[Okvirna količina za 1 leto]]</f>
        <v>0</v>
      </c>
      <c r="U55" s="170" t="s">
        <v>149</v>
      </c>
    </row>
    <row r="56" spans="1:21" s="59" customFormat="1" ht="12">
      <c r="A56" s="85" t="s">
        <v>42</v>
      </c>
      <c r="B56" s="149" t="s">
        <v>308</v>
      </c>
      <c r="C56" s="143" t="s">
        <v>149</v>
      </c>
      <c r="D56" s="143" t="s">
        <v>0</v>
      </c>
      <c r="E56" s="152"/>
      <c r="F56" s="144">
        <v>500</v>
      </c>
      <c r="G56" s="154" t="s">
        <v>0</v>
      </c>
      <c r="H56" s="202"/>
      <c r="I56" s="202"/>
      <c r="J56" s="145"/>
      <c r="K56" s="168" t="s">
        <v>149</v>
      </c>
      <c r="L56" s="168" t="s">
        <v>149</v>
      </c>
      <c r="M56" s="168" t="s">
        <v>149</v>
      </c>
      <c r="N56" s="84"/>
      <c r="O56" s="169" t="s">
        <v>149</v>
      </c>
      <c r="P56" s="148"/>
      <c r="Q56" s="147">
        <f>+Sklop7[[#This Row],[cena/enota brez DDV v EUR]]*Sklop7[[#This Row],[Stopnja DDV (%)]]</f>
        <v>0</v>
      </c>
      <c r="R56" s="147">
        <f>+Sklop7[[#This Row],[cena/enota brez DDV v EUR]]+Sklop7[[#This Row],[Davek (EUR)]]</f>
        <v>0</v>
      </c>
      <c r="S56" s="147">
        <f>+Sklop7[[#This Row],[cena/enota brez DDV v EUR]]*Sklop7[[#This Row],[Okvirna količina za 1 leto]]</f>
        <v>0</v>
      </c>
      <c r="T56" s="128">
        <f>+Sklop7[[#This Row],[Končna cena/enoto mere (EUR) z DDV]]*Sklop7[[#This Row],[Okvirna količina za 1 leto]]</f>
        <v>0</v>
      </c>
      <c r="U56" s="170" t="s">
        <v>149</v>
      </c>
    </row>
    <row r="57" spans="1:21" s="59" customFormat="1" ht="12">
      <c r="A57" s="85" t="s">
        <v>43</v>
      </c>
      <c r="B57" s="149" t="s">
        <v>647</v>
      </c>
      <c r="C57" s="143" t="s">
        <v>149</v>
      </c>
      <c r="D57" s="143" t="s">
        <v>0</v>
      </c>
      <c r="E57" s="152"/>
      <c r="F57" s="144">
        <v>50</v>
      </c>
      <c r="G57" s="154" t="s">
        <v>0</v>
      </c>
      <c r="H57" s="202"/>
      <c r="I57" s="202"/>
      <c r="J57" s="145"/>
      <c r="K57" s="168" t="s">
        <v>149</v>
      </c>
      <c r="L57" s="168" t="s">
        <v>149</v>
      </c>
      <c r="M57" s="168" t="s">
        <v>149</v>
      </c>
      <c r="N57" s="84"/>
      <c r="O57" s="169" t="s">
        <v>149</v>
      </c>
      <c r="P57" s="148"/>
      <c r="Q57" s="147">
        <f>+Sklop7[[#This Row],[cena/enota brez DDV v EUR]]*Sklop7[[#This Row],[Stopnja DDV (%)]]</f>
        <v>0</v>
      </c>
      <c r="R57" s="147">
        <f>+Sklop7[[#This Row],[cena/enota brez DDV v EUR]]+Sklop7[[#This Row],[Davek (EUR)]]</f>
        <v>0</v>
      </c>
      <c r="S57" s="147">
        <f>+Sklop7[[#This Row],[cena/enota brez DDV v EUR]]*Sklop7[[#This Row],[Okvirna količina za 1 leto]]</f>
        <v>0</v>
      </c>
      <c r="T57" s="128">
        <f>+Sklop7[[#This Row],[Končna cena/enoto mere (EUR) z DDV]]*Sklop7[[#This Row],[Okvirna količina za 1 leto]]</f>
        <v>0</v>
      </c>
      <c r="U57" s="170" t="s">
        <v>149</v>
      </c>
    </row>
    <row r="58" spans="1:21" s="59" customFormat="1" ht="12">
      <c r="A58" s="80" t="s">
        <v>48</v>
      </c>
      <c r="B58" s="149" t="s">
        <v>309</v>
      </c>
      <c r="C58" s="143" t="s">
        <v>149</v>
      </c>
      <c r="D58" s="143" t="s">
        <v>0</v>
      </c>
      <c r="E58" s="152"/>
      <c r="F58" s="144">
        <v>300</v>
      </c>
      <c r="G58" s="154" t="s">
        <v>0</v>
      </c>
      <c r="H58" s="202"/>
      <c r="I58" s="202"/>
      <c r="J58" s="145"/>
      <c r="K58" s="168" t="s">
        <v>149</v>
      </c>
      <c r="L58" s="168" t="s">
        <v>149</v>
      </c>
      <c r="M58" s="168" t="s">
        <v>149</v>
      </c>
      <c r="N58" s="84"/>
      <c r="O58" s="169" t="s">
        <v>149</v>
      </c>
      <c r="P58" s="148"/>
      <c r="Q58" s="147">
        <f>+Sklop7[[#This Row],[cena/enota brez DDV v EUR]]*Sklop7[[#This Row],[Stopnja DDV (%)]]</f>
        <v>0</v>
      </c>
      <c r="R58" s="147">
        <f>+Sklop7[[#This Row],[cena/enota brez DDV v EUR]]+Sklop7[[#This Row],[Davek (EUR)]]</f>
        <v>0</v>
      </c>
      <c r="S58" s="147">
        <f>+Sklop7[[#This Row],[cena/enota brez DDV v EUR]]*Sklop7[[#This Row],[Okvirna količina za 1 leto]]</f>
        <v>0</v>
      </c>
      <c r="T58" s="128">
        <f>+Sklop7[[#This Row],[Končna cena/enoto mere (EUR) z DDV]]*Sklop7[[#This Row],[Okvirna količina za 1 leto]]</f>
        <v>0</v>
      </c>
      <c r="U58" s="170" t="s">
        <v>149</v>
      </c>
    </row>
    <row r="59" spans="1:21" s="59" customFormat="1" ht="12">
      <c r="A59" s="85" t="s">
        <v>44</v>
      </c>
      <c r="B59" s="149" t="s">
        <v>310</v>
      </c>
      <c r="C59" s="143" t="s">
        <v>149</v>
      </c>
      <c r="D59" s="143" t="s">
        <v>0</v>
      </c>
      <c r="E59" s="152"/>
      <c r="F59" s="144">
        <v>50</v>
      </c>
      <c r="G59" s="154" t="s">
        <v>0</v>
      </c>
      <c r="H59" s="202"/>
      <c r="I59" s="202"/>
      <c r="J59" s="145"/>
      <c r="K59" s="168" t="s">
        <v>149</v>
      </c>
      <c r="L59" s="168" t="s">
        <v>149</v>
      </c>
      <c r="M59" s="168" t="s">
        <v>149</v>
      </c>
      <c r="N59" s="84"/>
      <c r="O59" s="169" t="s">
        <v>149</v>
      </c>
      <c r="P59" s="148"/>
      <c r="Q59" s="147">
        <f>+Sklop7[[#This Row],[cena/enota brez DDV v EUR]]*Sklop7[[#This Row],[Stopnja DDV (%)]]</f>
        <v>0</v>
      </c>
      <c r="R59" s="147">
        <f>+Sklop7[[#This Row],[cena/enota brez DDV v EUR]]+Sklop7[[#This Row],[Davek (EUR)]]</f>
        <v>0</v>
      </c>
      <c r="S59" s="147">
        <f>+Sklop7[[#This Row],[cena/enota brez DDV v EUR]]*Sklop7[[#This Row],[Okvirna količina za 1 leto]]</f>
        <v>0</v>
      </c>
      <c r="T59" s="128">
        <f>+Sklop7[[#This Row],[Končna cena/enoto mere (EUR) z DDV]]*Sklop7[[#This Row],[Okvirna količina za 1 leto]]</f>
        <v>0</v>
      </c>
      <c r="U59" s="170" t="s">
        <v>149</v>
      </c>
    </row>
    <row r="60" spans="1:21" s="59" customFormat="1" ht="12">
      <c r="A60" s="80" t="s">
        <v>45</v>
      </c>
      <c r="B60" s="149" t="s">
        <v>648</v>
      </c>
      <c r="C60" s="143" t="s">
        <v>149</v>
      </c>
      <c r="D60" s="143" t="s">
        <v>0</v>
      </c>
      <c r="E60" s="152"/>
      <c r="F60" s="144">
        <v>200</v>
      </c>
      <c r="G60" s="154" t="s">
        <v>0</v>
      </c>
      <c r="H60" s="202"/>
      <c r="I60" s="202"/>
      <c r="J60" s="145"/>
      <c r="K60" s="168" t="s">
        <v>149</v>
      </c>
      <c r="L60" s="168" t="s">
        <v>149</v>
      </c>
      <c r="M60" s="168" t="s">
        <v>149</v>
      </c>
      <c r="N60" s="84"/>
      <c r="O60" s="169" t="s">
        <v>149</v>
      </c>
      <c r="P60" s="148"/>
      <c r="Q60" s="147">
        <f>+Sklop7[[#This Row],[cena/enota brez DDV v EUR]]*Sklop7[[#This Row],[Stopnja DDV (%)]]</f>
        <v>0</v>
      </c>
      <c r="R60" s="147">
        <f>+Sklop7[[#This Row],[cena/enota brez DDV v EUR]]+Sklop7[[#This Row],[Davek (EUR)]]</f>
        <v>0</v>
      </c>
      <c r="S60" s="147">
        <f>+Sklop7[[#This Row],[cena/enota brez DDV v EUR]]*Sklop7[[#This Row],[Okvirna količina za 1 leto]]</f>
        <v>0</v>
      </c>
      <c r="T60" s="128">
        <f>+Sklop7[[#This Row],[Končna cena/enoto mere (EUR) z DDV]]*Sklop7[[#This Row],[Okvirna količina za 1 leto]]</f>
        <v>0</v>
      </c>
      <c r="U60" s="170" t="s">
        <v>149</v>
      </c>
    </row>
    <row r="61" spans="1:21" s="59" customFormat="1" ht="12">
      <c r="A61" s="85" t="s">
        <v>49</v>
      </c>
      <c r="B61" s="149" t="s">
        <v>649</v>
      </c>
      <c r="C61" s="143" t="s">
        <v>149</v>
      </c>
      <c r="D61" s="143" t="s">
        <v>0</v>
      </c>
      <c r="E61" s="152"/>
      <c r="F61" s="144">
        <v>3000</v>
      </c>
      <c r="G61" s="154" t="s">
        <v>0</v>
      </c>
      <c r="H61" s="202"/>
      <c r="I61" s="202"/>
      <c r="J61" s="145"/>
      <c r="K61" s="168" t="s">
        <v>149</v>
      </c>
      <c r="L61" s="168" t="s">
        <v>149</v>
      </c>
      <c r="M61" s="168" t="s">
        <v>149</v>
      </c>
      <c r="N61" s="84"/>
      <c r="O61" s="169" t="s">
        <v>149</v>
      </c>
      <c r="P61" s="148"/>
      <c r="Q61" s="147">
        <f>+Sklop7[[#This Row],[cena/enota brez DDV v EUR]]*Sklop7[[#This Row],[Stopnja DDV (%)]]</f>
        <v>0</v>
      </c>
      <c r="R61" s="147">
        <f>+Sklop7[[#This Row],[cena/enota brez DDV v EUR]]+Sklop7[[#This Row],[Davek (EUR)]]</f>
        <v>0</v>
      </c>
      <c r="S61" s="147">
        <f>+Sklop7[[#This Row],[cena/enota brez DDV v EUR]]*Sklop7[[#This Row],[Okvirna količina za 1 leto]]</f>
        <v>0</v>
      </c>
      <c r="T61" s="128">
        <f>+Sklop7[[#This Row],[Končna cena/enoto mere (EUR) z DDV]]*Sklop7[[#This Row],[Okvirna količina za 1 leto]]</f>
        <v>0</v>
      </c>
      <c r="U61" s="170" t="s">
        <v>149</v>
      </c>
    </row>
    <row r="62" spans="1:21" s="59" customFormat="1" ht="12">
      <c r="A62" s="226" t="s">
        <v>50</v>
      </c>
      <c r="B62" s="209" t="s">
        <v>667</v>
      </c>
      <c r="C62" s="210"/>
      <c r="D62" s="210" t="s">
        <v>0</v>
      </c>
      <c r="E62" s="223"/>
      <c r="F62" s="224">
        <v>100</v>
      </c>
      <c r="G62" s="215" t="s">
        <v>0</v>
      </c>
      <c r="H62" s="215"/>
      <c r="I62" s="215"/>
      <c r="J62" s="216"/>
      <c r="K62" s="231"/>
      <c r="L62" s="231"/>
      <c r="M62" s="232"/>
      <c r="N62" s="219"/>
      <c r="O62" s="233"/>
      <c r="P62" s="220"/>
      <c r="Q62" s="219">
        <f>+Sklop7[[#This Row],[cena/enota brez DDV v EUR]]*Sklop7[[#This Row],[Stopnja DDV (%)]]</f>
        <v>0</v>
      </c>
      <c r="R62" s="219">
        <f>+Sklop7[[#This Row],[cena/enota brez DDV v EUR]]+Sklop7[[#This Row],[Davek (EUR)]]</f>
        <v>0</v>
      </c>
      <c r="S62" s="219">
        <f>+Sklop7[[#This Row],[cena/enota brez DDV v EUR]]*Sklop7[[#This Row],[Okvirna količina za 1 leto]]</f>
        <v>0</v>
      </c>
      <c r="T62" s="219">
        <f>+Sklop7[[#This Row],[Končna cena/enoto mere (EUR) z DDV]]*Sklop7[[#This Row],[Okvirna količina za 1 leto]]</f>
        <v>0</v>
      </c>
      <c r="U62" s="225"/>
    </row>
    <row r="63" spans="1:21" s="59" customFormat="1" ht="12">
      <c r="A63" s="226" t="s">
        <v>46</v>
      </c>
      <c r="B63" s="209" t="s">
        <v>650</v>
      </c>
      <c r="C63" s="210"/>
      <c r="D63" s="210" t="s">
        <v>0</v>
      </c>
      <c r="E63" s="223"/>
      <c r="F63" s="224">
        <v>70</v>
      </c>
      <c r="G63" s="215" t="s">
        <v>0</v>
      </c>
      <c r="H63" s="215"/>
      <c r="I63" s="215"/>
      <c r="J63" s="216"/>
      <c r="K63" s="231"/>
      <c r="L63" s="231"/>
      <c r="M63" s="232"/>
      <c r="N63" s="219"/>
      <c r="O63" s="233"/>
      <c r="P63" s="220"/>
      <c r="Q63" s="219">
        <f>+Sklop7[[#This Row],[cena/enota brez DDV v EUR]]*Sklop7[[#This Row],[Stopnja DDV (%)]]</f>
        <v>0</v>
      </c>
      <c r="R63" s="219">
        <f>+Sklop7[[#This Row],[cena/enota brez DDV v EUR]]+Sklop7[[#This Row],[Davek (EUR)]]</f>
        <v>0</v>
      </c>
      <c r="S63" s="219">
        <f>+Sklop7[[#This Row],[cena/enota brez DDV v EUR]]*Sklop7[[#This Row],[Okvirna količina za 1 leto]]</f>
        <v>0</v>
      </c>
      <c r="T63" s="219">
        <f>+Sklop7[[#This Row],[Končna cena/enoto mere (EUR) z DDV]]*Sklop7[[#This Row],[Okvirna količina za 1 leto]]</f>
        <v>0</v>
      </c>
      <c r="U63" s="225"/>
    </row>
    <row r="64" spans="1:21" s="59" customFormat="1" ht="12">
      <c r="A64" s="226" t="s">
        <v>51</v>
      </c>
      <c r="B64" s="209" t="s">
        <v>651</v>
      </c>
      <c r="C64" s="210"/>
      <c r="D64" s="210" t="s">
        <v>0</v>
      </c>
      <c r="E64" s="223"/>
      <c r="F64" s="224">
        <v>40</v>
      </c>
      <c r="G64" s="215" t="s">
        <v>0</v>
      </c>
      <c r="H64" s="215"/>
      <c r="I64" s="215"/>
      <c r="J64" s="216"/>
      <c r="K64" s="231"/>
      <c r="L64" s="231"/>
      <c r="M64" s="232"/>
      <c r="N64" s="219"/>
      <c r="O64" s="233"/>
      <c r="P64" s="220"/>
      <c r="Q64" s="219">
        <f>+Sklop7[[#This Row],[cena/enota brez DDV v EUR]]*Sklop7[[#This Row],[Stopnja DDV (%)]]</f>
        <v>0</v>
      </c>
      <c r="R64" s="219">
        <f>+Sklop7[[#This Row],[cena/enota brez DDV v EUR]]+Sklop7[[#This Row],[Davek (EUR)]]</f>
        <v>0</v>
      </c>
      <c r="S64" s="219">
        <f>+Sklop7[[#This Row],[cena/enota brez DDV v EUR]]*Sklop7[[#This Row],[Okvirna količina za 1 leto]]</f>
        <v>0</v>
      </c>
      <c r="T64" s="219">
        <f>+Sklop7[[#This Row],[Končna cena/enoto mere (EUR) z DDV]]*Sklop7[[#This Row],[Okvirna količina za 1 leto]]</f>
        <v>0</v>
      </c>
      <c r="U64" s="225"/>
    </row>
    <row r="65" spans="1:21" s="59" customFormat="1" ht="12">
      <c r="A65" s="85" t="s">
        <v>47</v>
      </c>
      <c r="B65" s="149" t="s">
        <v>311</v>
      </c>
      <c r="C65" s="143" t="s">
        <v>149</v>
      </c>
      <c r="D65" s="143" t="s">
        <v>0</v>
      </c>
      <c r="E65" s="152"/>
      <c r="F65" s="144">
        <v>500</v>
      </c>
      <c r="G65" s="154" t="s">
        <v>0</v>
      </c>
      <c r="H65" s="202"/>
      <c r="I65" s="202"/>
      <c r="J65" s="145"/>
      <c r="K65" s="168" t="s">
        <v>149</v>
      </c>
      <c r="L65" s="168" t="s">
        <v>149</v>
      </c>
      <c r="M65" s="168" t="s">
        <v>149</v>
      </c>
      <c r="N65" s="84"/>
      <c r="O65" s="169" t="s">
        <v>149</v>
      </c>
      <c r="P65" s="148"/>
      <c r="Q65" s="147">
        <f>+Sklop7[[#This Row],[cena/enota brez DDV v EUR]]*Sklop7[[#This Row],[Stopnja DDV (%)]]</f>
        <v>0</v>
      </c>
      <c r="R65" s="147">
        <f>+Sklop7[[#This Row],[cena/enota brez DDV v EUR]]+Sklop7[[#This Row],[Davek (EUR)]]</f>
        <v>0</v>
      </c>
      <c r="S65" s="147">
        <f>+Sklop7[[#This Row],[cena/enota brez DDV v EUR]]*Sklop7[[#This Row],[Okvirna količina za 1 leto]]</f>
        <v>0</v>
      </c>
      <c r="T65" s="128">
        <f>+Sklop7[[#This Row],[Končna cena/enoto mere (EUR) z DDV]]*Sklop7[[#This Row],[Okvirna količina za 1 leto]]</f>
        <v>0</v>
      </c>
      <c r="U65" s="170" t="s">
        <v>149</v>
      </c>
    </row>
    <row r="66" spans="1:21" s="59" customFormat="1" ht="12">
      <c r="A66" s="80" t="s">
        <v>52</v>
      </c>
      <c r="B66" s="149" t="s">
        <v>312</v>
      </c>
      <c r="C66" s="143" t="s">
        <v>149</v>
      </c>
      <c r="D66" s="143" t="s">
        <v>0</v>
      </c>
      <c r="E66" s="152"/>
      <c r="F66" s="144">
        <v>300</v>
      </c>
      <c r="G66" s="154" t="s">
        <v>0</v>
      </c>
      <c r="H66" s="202"/>
      <c r="I66" s="202"/>
      <c r="J66" s="145"/>
      <c r="K66" s="168" t="s">
        <v>149</v>
      </c>
      <c r="L66" s="168" t="s">
        <v>149</v>
      </c>
      <c r="M66" s="168" t="s">
        <v>149</v>
      </c>
      <c r="N66" s="84"/>
      <c r="O66" s="169" t="s">
        <v>149</v>
      </c>
      <c r="P66" s="148"/>
      <c r="Q66" s="147">
        <f>+Sklop7[[#This Row],[cena/enota brez DDV v EUR]]*Sklop7[[#This Row],[Stopnja DDV (%)]]</f>
        <v>0</v>
      </c>
      <c r="R66" s="147">
        <f>+Sklop7[[#This Row],[cena/enota brez DDV v EUR]]+Sklop7[[#This Row],[Davek (EUR)]]</f>
        <v>0</v>
      </c>
      <c r="S66" s="147">
        <f>+Sklop7[[#This Row],[cena/enota brez DDV v EUR]]*Sklop7[[#This Row],[Okvirna količina za 1 leto]]</f>
        <v>0</v>
      </c>
      <c r="T66" s="128">
        <f>+Sklop7[[#This Row],[Končna cena/enoto mere (EUR) z DDV]]*Sklop7[[#This Row],[Okvirna količina za 1 leto]]</f>
        <v>0</v>
      </c>
      <c r="U66" s="170" t="s">
        <v>149</v>
      </c>
    </row>
    <row r="67" spans="1:21" s="59" customFormat="1" ht="12">
      <c r="A67" s="85" t="s">
        <v>53</v>
      </c>
      <c r="B67" s="149" t="s">
        <v>205</v>
      </c>
      <c r="C67" s="143" t="s">
        <v>149</v>
      </c>
      <c r="D67" s="143" t="s">
        <v>0</v>
      </c>
      <c r="E67" s="152"/>
      <c r="F67" s="144">
        <v>50</v>
      </c>
      <c r="G67" s="154" t="s">
        <v>0</v>
      </c>
      <c r="H67" s="202"/>
      <c r="I67" s="202"/>
      <c r="J67" s="145"/>
      <c r="K67" s="168" t="s">
        <v>149</v>
      </c>
      <c r="L67" s="168" t="s">
        <v>149</v>
      </c>
      <c r="M67" s="168" t="s">
        <v>149</v>
      </c>
      <c r="N67" s="84"/>
      <c r="O67" s="169" t="s">
        <v>149</v>
      </c>
      <c r="P67" s="148"/>
      <c r="Q67" s="147">
        <f>+Sklop7[[#This Row],[cena/enota brez DDV v EUR]]*Sklop7[[#This Row],[Stopnja DDV (%)]]</f>
        <v>0</v>
      </c>
      <c r="R67" s="147">
        <f>+Sklop7[[#This Row],[cena/enota brez DDV v EUR]]+Sklop7[[#This Row],[Davek (EUR)]]</f>
        <v>0</v>
      </c>
      <c r="S67" s="147">
        <f>+Sklop7[[#This Row],[cena/enota brez DDV v EUR]]*Sklop7[[#This Row],[Okvirna količina za 1 leto]]</f>
        <v>0</v>
      </c>
      <c r="T67" s="128">
        <f>+Sklop7[[#This Row],[Končna cena/enoto mere (EUR) z DDV]]*Sklop7[[#This Row],[Okvirna količina za 1 leto]]</f>
        <v>0</v>
      </c>
      <c r="U67" s="170" t="s">
        <v>149</v>
      </c>
    </row>
    <row r="68" spans="1:21" s="59" customFormat="1" ht="12">
      <c r="A68" s="80" t="s">
        <v>54</v>
      </c>
      <c r="B68" s="149" t="s">
        <v>313</v>
      </c>
      <c r="C68" s="143" t="s">
        <v>149</v>
      </c>
      <c r="D68" s="143" t="s">
        <v>0</v>
      </c>
      <c r="E68" s="152"/>
      <c r="F68" s="144">
        <v>1000</v>
      </c>
      <c r="G68" s="154" t="s">
        <v>0</v>
      </c>
      <c r="H68" s="202"/>
      <c r="I68" s="202"/>
      <c r="J68" s="145"/>
      <c r="K68" s="168" t="s">
        <v>149</v>
      </c>
      <c r="L68" s="168" t="s">
        <v>149</v>
      </c>
      <c r="M68" s="168" t="s">
        <v>149</v>
      </c>
      <c r="N68" s="84"/>
      <c r="O68" s="169" t="s">
        <v>149</v>
      </c>
      <c r="P68" s="148"/>
      <c r="Q68" s="147">
        <f>+Sklop7[[#This Row],[cena/enota brez DDV v EUR]]*Sklop7[[#This Row],[Stopnja DDV (%)]]</f>
        <v>0</v>
      </c>
      <c r="R68" s="147">
        <f>+Sklop7[[#This Row],[cena/enota brez DDV v EUR]]+Sklop7[[#This Row],[Davek (EUR)]]</f>
        <v>0</v>
      </c>
      <c r="S68" s="147">
        <f>+Sklop7[[#This Row],[cena/enota brez DDV v EUR]]*Sklop7[[#This Row],[Okvirna količina za 1 leto]]</f>
        <v>0</v>
      </c>
      <c r="T68" s="128">
        <f>+Sklop7[[#This Row],[Končna cena/enoto mere (EUR) z DDV]]*Sklop7[[#This Row],[Okvirna količina za 1 leto]]</f>
        <v>0</v>
      </c>
      <c r="U68" s="170" t="s">
        <v>149</v>
      </c>
    </row>
    <row r="69" spans="1:21" s="59" customFormat="1" ht="12">
      <c r="A69" s="80" t="s">
        <v>55</v>
      </c>
      <c r="B69" s="149" t="s">
        <v>314</v>
      </c>
      <c r="C69" s="143" t="s">
        <v>149</v>
      </c>
      <c r="D69" s="143" t="s">
        <v>0</v>
      </c>
      <c r="E69" s="152"/>
      <c r="F69" s="144">
        <v>500</v>
      </c>
      <c r="G69" s="154" t="s">
        <v>0</v>
      </c>
      <c r="H69" s="202"/>
      <c r="I69" s="202"/>
      <c r="J69" s="145"/>
      <c r="K69" s="168" t="s">
        <v>149</v>
      </c>
      <c r="L69" s="168" t="s">
        <v>149</v>
      </c>
      <c r="M69" s="168" t="s">
        <v>149</v>
      </c>
      <c r="N69" s="84"/>
      <c r="O69" s="169" t="s">
        <v>149</v>
      </c>
      <c r="P69" s="148"/>
      <c r="Q69" s="147">
        <f>+Sklop7[[#This Row],[cena/enota brez DDV v EUR]]*Sklop7[[#This Row],[Stopnja DDV (%)]]</f>
        <v>0</v>
      </c>
      <c r="R69" s="147">
        <f>+Sklop7[[#This Row],[cena/enota brez DDV v EUR]]+Sklop7[[#This Row],[Davek (EUR)]]</f>
        <v>0</v>
      </c>
      <c r="S69" s="147">
        <f>+Sklop7[[#This Row],[cena/enota brez DDV v EUR]]*Sklop7[[#This Row],[Okvirna količina za 1 leto]]</f>
        <v>0</v>
      </c>
      <c r="T69" s="128">
        <f>+Sklop7[[#This Row],[Končna cena/enoto mere (EUR) z DDV]]*Sklop7[[#This Row],[Okvirna količina za 1 leto]]</f>
        <v>0</v>
      </c>
      <c r="U69" s="170" t="s">
        <v>149</v>
      </c>
    </row>
    <row r="70" spans="1:21" s="59" customFormat="1" ht="12">
      <c r="A70" s="208" t="s">
        <v>56</v>
      </c>
      <c r="B70" s="209" t="s">
        <v>663</v>
      </c>
      <c r="C70" s="210"/>
      <c r="D70" s="210" t="s">
        <v>0</v>
      </c>
      <c r="E70" s="223"/>
      <c r="F70" s="224">
        <v>40</v>
      </c>
      <c r="G70" s="215" t="s">
        <v>0</v>
      </c>
      <c r="H70" s="215"/>
      <c r="I70" s="215"/>
      <c r="J70" s="216"/>
      <c r="K70" s="231"/>
      <c r="L70" s="231"/>
      <c r="M70" s="232"/>
      <c r="N70" s="219"/>
      <c r="O70" s="233"/>
      <c r="P70" s="220"/>
      <c r="Q70" s="219">
        <f>+Sklop7[[#This Row],[cena/enota brez DDV v EUR]]*Sklop7[[#This Row],[Stopnja DDV (%)]]</f>
        <v>0</v>
      </c>
      <c r="R70" s="219">
        <f>+Sklop7[[#This Row],[cena/enota brez DDV v EUR]]+Sklop7[[#This Row],[Davek (EUR)]]</f>
        <v>0</v>
      </c>
      <c r="S70" s="219">
        <f>+Sklop7[[#This Row],[cena/enota brez DDV v EUR]]*Sklop7[[#This Row],[Okvirna količina za 1 leto]]</f>
        <v>0</v>
      </c>
      <c r="T70" s="219">
        <f>+Sklop7[[#This Row],[Končna cena/enoto mere (EUR) z DDV]]*Sklop7[[#This Row],[Okvirna količina za 1 leto]]</f>
        <v>0</v>
      </c>
      <c r="U70" s="225"/>
    </row>
    <row r="71" spans="1:21" s="59" customFormat="1" ht="12">
      <c r="A71" s="208" t="s">
        <v>57</v>
      </c>
      <c r="B71" s="209" t="s">
        <v>652</v>
      </c>
      <c r="C71" s="210"/>
      <c r="D71" s="210" t="s">
        <v>0</v>
      </c>
      <c r="E71" s="223"/>
      <c r="F71" s="224">
        <v>40</v>
      </c>
      <c r="G71" s="215" t="s">
        <v>0</v>
      </c>
      <c r="H71" s="215"/>
      <c r="I71" s="215"/>
      <c r="J71" s="216"/>
      <c r="K71" s="231"/>
      <c r="L71" s="231"/>
      <c r="M71" s="232"/>
      <c r="N71" s="219"/>
      <c r="O71" s="233"/>
      <c r="P71" s="220"/>
      <c r="Q71" s="219">
        <f>+Sklop7[[#This Row],[cena/enota brez DDV v EUR]]*Sklop7[[#This Row],[Stopnja DDV (%)]]</f>
        <v>0</v>
      </c>
      <c r="R71" s="219">
        <f>+Sklop7[[#This Row],[cena/enota brez DDV v EUR]]+Sklop7[[#This Row],[Davek (EUR)]]</f>
        <v>0</v>
      </c>
      <c r="S71" s="219">
        <f>+Sklop7[[#This Row],[cena/enota brez DDV v EUR]]*Sklop7[[#This Row],[Okvirna količina za 1 leto]]</f>
        <v>0</v>
      </c>
      <c r="T71" s="219">
        <f>+Sklop7[[#This Row],[Končna cena/enoto mere (EUR) z DDV]]*Sklop7[[#This Row],[Okvirna količina za 1 leto]]</f>
        <v>0</v>
      </c>
      <c r="U71" s="225"/>
    </row>
    <row r="72" spans="1:21" s="59" customFormat="1" ht="12">
      <c r="A72" s="85" t="s">
        <v>58</v>
      </c>
      <c r="B72" s="149" t="s">
        <v>315</v>
      </c>
      <c r="C72" s="143" t="s">
        <v>149</v>
      </c>
      <c r="D72" s="143" t="s">
        <v>0</v>
      </c>
      <c r="E72" s="152"/>
      <c r="F72" s="144">
        <v>600</v>
      </c>
      <c r="G72" s="154" t="s">
        <v>0</v>
      </c>
      <c r="H72" s="202"/>
      <c r="I72" s="202"/>
      <c r="J72" s="145"/>
      <c r="K72" s="168" t="s">
        <v>149</v>
      </c>
      <c r="L72" s="168" t="s">
        <v>149</v>
      </c>
      <c r="M72" s="168" t="s">
        <v>149</v>
      </c>
      <c r="N72" s="84"/>
      <c r="O72" s="169" t="s">
        <v>149</v>
      </c>
      <c r="P72" s="148"/>
      <c r="Q72" s="147">
        <f>+Sklop7[[#This Row],[cena/enota brez DDV v EUR]]*Sklop7[[#This Row],[Stopnja DDV (%)]]</f>
        <v>0</v>
      </c>
      <c r="R72" s="147">
        <f>+Sklop7[[#This Row],[cena/enota brez DDV v EUR]]+Sklop7[[#This Row],[Davek (EUR)]]</f>
        <v>0</v>
      </c>
      <c r="S72" s="147">
        <f>+Sklop7[[#This Row],[cena/enota brez DDV v EUR]]*Sklop7[[#This Row],[Okvirna količina za 1 leto]]</f>
        <v>0</v>
      </c>
      <c r="T72" s="128">
        <f>+Sklop7[[#This Row],[Končna cena/enoto mere (EUR) z DDV]]*Sklop7[[#This Row],[Okvirna količina za 1 leto]]</f>
        <v>0</v>
      </c>
      <c r="U72" s="170" t="s">
        <v>149</v>
      </c>
    </row>
    <row r="73" spans="1:21" s="59" customFormat="1" ht="12">
      <c r="A73" s="80" t="s">
        <v>59</v>
      </c>
      <c r="B73" s="149" t="s">
        <v>654</v>
      </c>
      <c r="C73" s="143" t="s">
        <v>149</v>
      </c>
      <c r="D73" s="143" t="s">
        <v>0</v>
      </c>
      <c r="E73" s="152"/>
      <c r="F73" s="144">
        <v>200</v>
      </c>
      <c r="G73" s="154" t="s">
        <v>0</v>
      </c>
      <c r="H73" s="202"/>
      <c r="I73" s="202"/>
      <c r="J73" s="145"/>
      <c r="K73" s="168" t="s">
        <v>149</v>
      </c>
      <c r="L73" s="168" t="s">
        <v>149</v>
      </c>
      <c r="M73" s="168" t="s">
        <v>149</v>
      </c>
      <c r="N73" s="84"/>
      <c r="O73" s="169" t="s">
        <v>149</v>
      </c>
      <c r="P73" s="148"/>
      <c r="Q73" s="147">
        <f>+Sklop7[[#This Row],[cena/enota brez DDV v EUR]]*Sklop7[[#This Row],[Stopnja DDV (%)]]</f>
        <v>0</v>
      </c>
      <c r="R73" s="147">
        <f>+Sklop7[[#This Row],[cena/enota brez DDV v EUR]]+Sklop7[[#This Row],[Davek (EUR)]]</f>
        <v>0</v>
      </c>
      <c r="S73" s="147">
        <f>+Sklop7[[#This Row],[cena/enota brez DDV v EUR]]*Sklop7[[#This Row],[Okvirna količina za 1 leto]]</f>
        <v>0</v>
      </c>
      <c r="T73" s="128">
        <f>+Sklop7[[#This Row],[Končna cena/enoto mere (EUR) z DDV]]*Sklop7[[#This Row],[Okvirna količina za 1 leto]]</f>
        <v>0</v>
      </c>
      <c r="U73" s="170" t="s">
        <v>149</v>
      </c>
    </row>
    <row r="74" spans="1:21" s="59" customFormat="1" ht="12">
      <c r="A74" s="85" t="s">
        <v>60</v>
      </c>
      <c r="B74" s="149" t="s">
        <v>655</v>
      </c>
      <c r="C74" s="143" t="s">
        <v>149</v>
      </c>
      <c r="D74" s="143" t="s">
        <v>0</v>
      </c>
      <c r="E74" s="152"/>
      <c r="F74" s="144">
        <v>40</v>
      </c>
      <c r="G74" s="154" t="s">
        <v>0</v>
      </c>
      <c r="H74" s="202"/>
      <c r="I74" s="202"/>
      <c r="J74" s="145"/>
      <c r="K74" s="168" t="s">
        <v>149</v>
      </c>
      <c r="L74" s="168" t="s">
        <v>149</v>
      </c>
      <c r="M74" s="168" t="s">
        <v>149</v>
      </c>
      <c r="N74" s="84"/>
      <c r="O74" s="169" t="s">
        <v>149</v>
      </c>
      <c r="P74" s="148"/>
      <c r="Q74" s="147">
        <f>+Sklop7[[#This Row],[cena/enota brez DDV v EUR]]*Sklop7[[#This Row],[Stopnja DDV (%)]]</f>
        <v>0</v>
      </c>
      <c r="R74" s="147">
        <f>+Sklop7[[#This Row],[cena/enota brez DDV v EUR]]+Sklop7[[#This Row],[Davek (EUR)]]</f>
        <v>0</v>
      </c>
      <c r="S74" s="147">
        <f>+Sklop7[[#This Row],[cena/enota brez DDV v EUR]]*Sklop7[[#This Row],[Okvirna količina za 1 leto]]</f>
        <v>0</v>
      </c>
      <c r="T74" s="128">
        <f>+Sklop7[[#This Row],[Končna cena/enoto mere (EUR) z DDV]]*Sklop7[[#This Row],[Okvirna količina za 1 leto]]</f>
        <v>0</v>
      </c>
      <c r="U74" s="170" t="s">
        <v>149</v>
      </c>
    </row>
    <row r="75" spans="1:21" s="59" customFormat="1" ht="12">
      <c r="A75" s="80" t="s">
        <v>61</v>
      </c>
      <c r="B75" s="149" t="s">
        <v>316</v>
      </c>
      <c r="C75" s="143" t="s">
        <v>149</v>
      </c>
      <c r="D75" s="143" t="s">
        <v>0</v>
      </c>
      <c r="E75" s="152"/>
      <c r="F75" s="144">
        <v>300</v>
      </c>
      <c r="G75" s="154" t="s">
        <v>0</v>
      </c>
      <c r="H75" s="202"/>
      <c r="I75" s="202"/>
      <c r="J75" s="145"/>
      <c r="K75" s="168" t="s">
        <v>149</v>
      </c>
      <c r="L75" s="168" t="s">
        <v>149</v>
      </c>
      <c r="M75" s="168" t="s">
        <v>149</v>
      </c>
      <c r="N75" s="84"/>
      <c r="O75" s="169" t="s">
        <v>149</v>
      </c>
      <c r="P75" s="148"/>
      <c r="Q75" s="147">
        <f>+Sklop7[[#This Row],[cena/enota brez DDV v EUR]]*Sklop7[[#This Row],[Stopnja DDV (%)]]</f>
        <v>0</v>
      </c>
      <c r="R75" s="147">
        <f>+Sklop7[[#This Row],[cena/enota brez DDV v EUR]]+Sklop7[[#This Row],[Davek (EUR)]]</f>
        <v>0</v>
      </c>
      <c r="S75" s="147">
        <f>+Sklop7[[#This Row],[cena/enota brez DDV v EUR]]*Sklop7[[#This Row],[Okvirna količina za 1 leto]]</f>
        <v>0</v>
      </c>
      <c r="T75" s="128">
        <f>+Sklop7[[#This Row],[Končna cena/enoto mere (EUR) z DDV]]*Sklop7[[#This Row],[Okvirna količina za 1 leto]]</f>
        <v>0</v>
      </c>
      <c r="U75" s="170" t="s">
        <v>149</v>
      </c>
    </row>
    <row r="76" spans="1:21" s="59" customFormat="1" ht="12">
      <c r="A76" s="85" t="s">
        <v>62</v>
      </c>
      <c r="B76" s="149" t="s">
        <v>317</v>
      </c>
      <c r="C76" s="143" t="s">
        <v>149</v>
      </c>
      <c r="D76" s="143" t="s">
        <v>0</v>
      </c>
      <c r="E76" s="152"/>
      <c r="F76" s="144">
        <v>150</v>
      </c>
      <c r="G76" s="154" t="s">
        <v>0</v>
      </c>
      <c r="H76" s="202"/>
      <c r="I76" s="202"/>
      <c r="J76" s="145"/>
      <c r="K76" s="168" t="s">
        <v>149</v>
      </c>
      <c r="L76" s="168" t="s">
        <v>149</v>
      </c>
      <c r="M76" s="168" t="s">
        <v>149</v>
      </c>
      <c r="N76" s="84"/>
      <c r="O76" s="169" t="s">
        <v>149</v>
      </c>
      <c r="P76" s="148"/>
      <c r="Q76" s="147">
        <f>+Sklop7[[#This Row],[cena/enota brez DDV v EUR]]*Sklop7[[#This Row],[Stopnja DDV (%)]]</f>
        <v>0</v>
      </c>
      <c r="R76" s="147">
        <f>+Sklop7[[#This Row],[cena/enota brez DDV v EUR]]+Sklop7[[#This Row],[Davek (EUR)]]</f>
        <v>0</v>
      </c>
      <c r="S76" s="147">
        <f>+Sklop7[[#This Row],[cena/enota brez DDV v EUR]]*Sklop7[[#This Row],[Okvirna količina za 1 leto]]</f>
        <v>0</v>
      </c>
      <c r="T76" s="128">
        <f>+Sklop7[[#This Row],[Končna cena/enoto mere (EUR) z DDV]]*Sklop7[[#This Row],[Okvirna količina za 1 leto]]</f>
        <v>0</v>
      </c>
      <c r="U76" s="170" t="s">
        <v>149</v>
      </c>
    </row>
    <row r="77" spans="1:21" s="59" customFormat="1" ht="12">
      <c r="A77" s="208" t="s">
        <v>68</v>
      </c>
      <c r="B77" s="209" t="s">
        <v>659</v>
      </c>
      <c r="C77" s="210"/>
      <c r="D77" s="210" t="s">
        <v>0</v>
      </c>
      <c r="E77" s="223"/>
      <c r="F77" s="224">
        <v>100</v>
      </c>
      <c r="G77" s="215" t="s">
        <v>0</v>
      </c>
      <c r="H77" s="215"/>
      <c r="I77" s="215"/>
      <c r="J77" s="216"/>
      <c r="K77" s="231"/>
      <c r="L77" s="231"/>
      <c r="M77" s="232"/>
      <c r="N77" s="219"/>
      <c r="O77" s="233"/>
      <c r="P77" s="220"/>
      <c r="Q77" s="219">
        <f>+Sklop7[[#This Row],[cena/enota brez DDV v EUR]]*Sklop7[[#This Row],[Stopnja DDV (%)]]</f>
        <v>0</v>
      </c>
      <c r="R77" s="219">
        <f>+Sklop7[[#This Row],[cena/enota brez DDV v EUR]]+Sklop7[[#This Row],[Davek (EUR)]]</f>
        <v>0</v>
      </c>
      <c r="S77" s="219">
        <f>+Sklop7[[#This Row],[cena/enota brez DDV v EUR]]*Sklop7[[#This Row],[Okvirna količina za 1 leto]]</f>
        <v>0</v>
      </c>
      <c r="T77" s="219">
        <f>+Sklop7[[#This Row],[Končna cena/enoto mere (EUR) z DDV]]*Sklop7[[#This Row],[Okvirna količina za 1 leto]]</f>
        <v>0</v>
      </c>
      <c r="U77" s="225"/>
    </row>
    <row r="78" spans="1:21" s="59" customFormat="1" ht="12">
      <c r="A78" s="80" t="s">
        <v>69</v>
      </c>
      <c r="B78" s="149" t="s">
        <v>656</v>
      </c>
      <c r="C78" s="143" t="s">
        <v>149</v>
      </c>
      <c r="D78" s="143" t="s">
        <v>0</v>
      </c>
      <c r="E78" s="152"/>
      <c r="F78" s="144">
        <v>600</v>
      </c>
      <c r="G78" s="154" t="s">
        <v>0</v>
      </c>
      <c r="H78" s="202"/>
      <c r="I78" s="202"/>
      <c r="J78" s="145"/>
      <c r="K78" s="168" t="s">
        <v>149</v>
      </c>
      <c r="L78" s="168" t="s">
        <v>149</v>
      </c>
      <c r="M78" s="168" t="s">
        <v>149</v>
      </c>
      <c r="N78" s="84"/>
      <c r="O78" s="169" t="s">
        <v>149</v>
      </c>
      <c r="P78" s="148"/>
      <c r="Q78" s="147">
        <f>+Sklop7[[#This Row],[cena/enota brez DDV v EUR]]*Sklop7[[#This Row],[Stopnja DDV (%)]]</f>
        <v>0</v>
      </c>
      <c r="R78" s="147">
        <f>+Sklop7[[#This Row],[cena/enota brez DDV v EUR]]+Sklop7[[#This Row],[Davek (EUR)]]</f>
        <v>0</v>
      </c>
      <c r="S78" s="147">
        <f>+Sklop7[[#This Row],[cena/enota brez DDV v EUR]]*Sklop7[[#This Row],[Okvirna količina za 1 leto]]</f>
        <v>0</v>
      </c>
      <c r="T78" s="128">
        <f>+Sklop7[[#This Row],[Končna cena/enoto mere (EUR) z DDV]]*Sklop7[[#This Row],[Okvirna količina za 1 leto]]</f>
        <v>0</v>
      </c>
      <c r="U78" s="170" t="s">
        <v>149</v>
      </c>
    </row>
    <row r="79" spans="1:21" s="59" customFormat="1" ht="12">
      <c r="A79" s="80" t="s">
        <v>70</v>
      </c>
      <c r="B79" s="149" t="s">
        <v>318</v>
      </c>
      <c r="C79" s="143" t="s">
        <v>149</v>
      </c>
      <c r="D79" s="143" t="s">
        <v>0</v>
      </c>
      <c r="E79" s="152"/>
      <c r="F79" s="144">
        <v>20</v>
      </c>
      <c r="G79" s="154" t="s">
        <v>0</v>
      </c>
      <c r="H79" s="202"/>
      <c r="I79" s="202"/>
      <c r="J79" s="145"/>
      <c r="K79" s="168" t="s">
        <v>149</v>
      </c>
      <c r="L79" s="168" t="s">
        <v>149</v>
      </c>
      <c r="M79" s="168" t="s">
        <v>149</v>
      </c>
      <c r="N79" s="84"/>
      <c r="O79" s="169" t="s">
        <v>149</v>
      </c>
      <c r="P79" s="148"/>
      <c r="Q79" s="147">
        <f>+Sklop7[[#This Row],[cena/enota brez DDV v EUR]]*Sklop7[[#This Row],[Stopnja DDV (%)]]</f>
        <v>0</v>
      </c>
      <c r="R79" s="147">
        <f>+Sklop7[[#This Row],[cena/enota brez DDV v EUR]]+Sklop7[[#This Row],[Davek (EUR)]]</f>
        <v>0</v>
      </c>
      <c r="S79" s="147">
        <f>+Sklop7[[#This Row],[cena/enota brez DDV v EUR]]*Sklop7[[#This Row],[Okvirna količina za 1 leto]]</f>
        <v>0</v>
      </c>
      <c r="T79" s="128">
        <f>+Sklop7[[#This Row],[Končna cena/enoto mere (EUR) z DDV]]*Sklop7[[#This Row],[Okvirna količina za 1 leto]]</f>
        <v>0</v>
      </c>
      <c r="U79" s="170" t="s">
        <v>149</v>
      </c>
    </row>
    <row r="80" spans="1:21" s="59" customFormat="1" ht="12">
      <c r="A80" s="208" t="s">
        <v>71</v>
      </c>
      <c r="B80" s="209" t="s">
        <v>673</v>
      </c>
      <c r="C80" s="210"/>
      <c r="D80" s="210" t="s">
        <v>0</v>
      </c>
      <c r="E80" s="223"/>
      <c r="F80" s="224">
        <v>40</v>
      </c>
      <c r="G80" s="215" t="s">
        <v>0</v>
      </c>
      <c r="H80" s="215"/>
      <c r="I80" s="215"/>
      <c r="J80" s="216"/>
      <c r="K80" s="231"/>
      <c r="L80" s="231"/>
      <c r="M80" s="232"/>
      <c r="N80" s="219"/>
      <c r="O80" s="233"/>
      <c r="P80" s="220"/>
      <c r="Q80" s="219">
        <f>+Sklop7[[#This Row],[cena/enota brez DDV v EUR]]*Sklop7[[#This Row],[Stopnja DDV (%)]]</f>
        <v>0</v>
      </c>
      <c r="R80" s="219">
        <f>+Sklop7[[#This Row],[cena/enota brez DDV v EUR]]+Sklop7[[#This Row],[Davek (EUR)]]</f>
        <v>0</v>
      </c>
      <c r="S80" s="219">
        <f>+Sklop7[[#This Row],[cena/enota brez DDV v EUR]]*Sklop7[[#This Row],[Okvirna količina za 1 leto]]</f>
        <v>0</v>
      </c>
      <c r="T80" s="219">
        <f>+Sklop7[[#This Row],[Končna cena/enoto mere (EUR) z DDV]]*Sklop7[[#This Row],[Okvirna količina za 1 leto]]</f>
        <v>0</v>
      </c>
      <c r="U80" s="225"/>
    </row>
    <row r="81" spans="1:21" s="59" customFormat="1" ht="12">
      <c r="A81" s="85" t="s">
        <v>72</v>
      </c>
      <c r="B81" s="149" t="s">
        <v>657</v>
      </c>
      <c r="C81" s="143" t="s">
        <v>149</v>
      </c>
      <c r="D81" s="143" t="s">
        <v>0</v>
      </c>
      <c r="E81" s="152"/>
      <c r="F81" s="144">
        <v>700</v>
      </c>
      <c r="G81" s="154" t="s">
        <v>0</v>
      </c>
      <c r="H81" s="202"/>
      <c r="I81" s="202"/>
      <c r="J81" s="145"/>
      <c r="K81" s="168" t="s">
        <v>149</v>
      </c>
      <c r="L81" s="168" t="s">
        <v>149</v>
      </c>
      <c r="M81" s="168" t="s">
        <v>149</v>
      </c>
      <c r="N81" s="84"/>
      <c r="O81" s="169" t="s">
        <v>149</v>
      </c>
      <c r="P81" s="148"/>
      <c r="Q81" s="147">
        <f>+Sklop7[[#This Row],[cena/enota brez DDV v EUR]]*Sklop7[[#This Row],[Stopnja DDV (%)]]</f>
        <v>0</v>
      </c>
      <c r="R81" s="147">
        <f>+Sklop7[[#This Row],[cena/enota brez DDV v EUR]]+Sklop7[[#This Row],[Davek (EUR)]]</f>
        <v>0</v>
      </c>
      <c r="S81" s="147">
        <f>+Sklop7[[#This Row],[cena/enota brez DDV v EUR]]*Sklop7[[#This Row],[Okvirna količina za 1 leto]]</f>
        <v>0</v>
      </c>
      <c r="T81" s="128">
        <f>+Sklop7[[#This Row],[Končna cena/enoto mere (EUR) z DDV]]*Sklop7[[#This Row],[Okvirna količina za 1 leto]]</f>
        <v>0</v>
      </c>
      <c r="U81" s="170" t="s">
        <v>149</v>
      </c>
    </row>
    <row r="82" spans="1:21" s="59" customFormat="1" ht="12">
      <c r="A82" s="208" t="s">
        <v>73</v>
      </c>
      <c r="B82" s="209" t="s">
        <v>670</v>
      </c>
      <c r="C82" s="210"/>
      <c r="D82" s="210" t="s">
        <v>0</v>
      </c>
      <c r="E82" s="223"/>
      <c r="F82" s="224">
        <v>100</v>
      </c>
      <c r="G82" s="215" t="s">
        <v>0</v>
      </c>
      <c r="H82" s="215"/>
      <c r="I82" s="215"/>
      <c r="J82" s="216"/>
      <c r="K82" s="231"/>
      <c r="L82" s="231"/>
      <c r="M82" s="232"/>
      <c r="N82" s="219"/>
      <c r="O82" s="233"/>
      <c r="P82" s="220"/>
      <c r="Q82" s="219">
        <f>+Sklop7[[#This Row],[cena/enota brez DDV v EUR]]*Sklop7[[#This Row],[Stopnja DDV (%)]]</f>
        <v>0</v>
      </c>
      <c r="R82" s="219">
        <f>+Sklop7[[#This Row],[cena/enota brez DDV v EUR]]+Sklop7[[#This Row],[Davek (EUR)]]</f>
        <v>0</v>
      </c>
      <c r="S82" s="219">
        <f>+Sklop7[[#This Row],[cena/enota brez DDV v EUR]]*Sklop7[[#This Row],[Okvirna količina za 1 leto]]</f>
        <v>0</v>
      </c>
      <c r="T82" s="219">
        <f>+Sklop7[[#This Row],[Končna cena/enoto mere (EUR) z DDV]]*Sklop7[[#This Row],[Okvirna količina za 1 leto]]</f>
        <v>0</v>
      </c>
      <c r="U82" s="225"/>
    </row>
    <row r="83" spans="1:21" s="59" customFormat="1" ht="12">
      <c r="A83" s="80" t="s">
        <v>74</v>
      </c>
      <c r="B83" s="149" t="s">
        <v>319</v>
      </c>
      <c r="C83" s="143" t="s">
        <v>149</v>
      </c>
      <c r="D83" s="143" t="s">
        <v>0</v>
      </c>
      <c r="E83" s="152"/>
      <c r="F83" s="144">
        <v>300</v>
      </c>
      <c r="G83" s="154" t="s">
        <v>0</v>
      </c>
      <c r="H83" s="202"/>
      <c r="I83" s="202"/>
      <c r="J83" s="145"/>
      <c r="K83" s="168" t="s">
        <v>149</v>
      </c>
      <c r="L83" s="168" t="s">
        <v>149</v>
      </c>
      <c r="M83" s="168" t="s">
        <v>149</v>
      </c>
      <c r="N83" s="84"/>
      <c r="O83" s="169" t="s">
        <v>149</v>
      </c>
      <c r="P83" s="148"/>
      <c r="Q83" s="147">
        <f>+Sklop7[[#This Row],[cena/enota brez DDV v EUR]]*Sklop7[[#This Row],[Stopnja DDV (%)]]</f>
        <v>0</v>
      </c>
      <c r="R83" s="147">
        <f>+Sklop7[[#This Row],[cena/enota brez DDV v EUR]]+Sklop7[[#This Row],[Davek (EUR)]]</f>
        <v>0</v>
      </c>
      <c r="S83" s="147">
        <f>+Sklop7[[#This Row],[cena/enota brez DDV v EUR]]*Sklop7[[#This Row],[Okvirna količina za 1 leto]]</f>
        <v>0</v>
      </c>
      <c r="T83" s="128">
        <f>+Sklop7[[#This Row],[Končna cena/enoto mere (EUR) z DDV]]*Sklop7[[#This Row],[Okvirna količina za 1 leto]]</f>
        <v>0</v>
      </c>
      <c r="U83" s="170" t="s">
        <v>149</v>
      </c>
    </row>
    <row r="84" spans="1:21" s="59" customFormat="1" ht="12">
      <c r="A84" s="85" t="s">
        <v>75</v>
      </c>
      <c r="B84" s="149" t="s">
        <v>320</v>
      </c>
      <c r="C84" s="143" t="s">
        <v>149</v>
      </c>
      <c r="D84" s="143" t="s">
        <v>0</v>
      </c>
      <c r="E84" s="152"/>
      <c r="F84" s="144">
        <v>300</v>
      </c>
      <c r="G84" s="154" t="s">
        <v>0</v>
      </c>
      <c r="H84" s="202"/>
      <c r="I84" s="202"/>
      <c r="J84" s="145"/>
      <c r="K84" s="168" t="s">
        <v>149</v>
      </c>
      <c r="L84" s="168" t="s">
        <v>149</v>
      </c>
      <c r="M84" s="168" t="s">
        <v>149</v>
      </c>
      <c r="N84" s="84"/>
      <c r="O84" s="169" t="s">
        <v>149</v>
      </c>
      <c r="P84" s="148"/>
      <c r="Q84" s="147">
        <f>+Sklop7[[#This Row],[cena/enota brez DDV v EUR]]*Sklop7[[#This Row],[Stopnja DDV (%)]]</f>
        <v>0</v>
      </c>
      <c r="R84" s="147">
        <f>+Sklop7[[#This Row],[cena/enota brez DDV v EUR]]+Sklop7[[#This Row],[Davek (EUR)]]</f>
        <v>0</v>
      </c>
      <c r="S84" s="147">
        <f>+Sklop7[[#This Row],[cena/enota brez DDV v EUR]]*Sklop7[[#This Row],[Okvirna količina za 1 leto]]</f>
        <v>0</v>
      </c>
      <c r="T84" s="128">
        <f>+Sklop7[[#This Row],[Končna cena/enoto mere (EUR) z DDV]]*Sklop7[[#This Row],[Okvirna količina za 1 leto]]</f>
        <v>0</v>
      </c>
      <c r="U84" s="170" t="s">
        <v>149</v>
      </c>
    </row>
    <row r="85" spans="1:21" s="59" customFormat="1" ht="12">
      <c r="A85" s="208" t="s">
        <v>868</v>
      </c>
      <c r="B85" s="209" t="s">
        <v>658</v>
      </c>
      <c r="C85" s="210"/>
      <c r="D85" s="210" t="s">
        <v>0</v>
      </c>
      <c r="E85" s="223"/>
      <c r="F85" s="224">
        <v>300</v>
      </c>
      <c r="G85" s="215" t="s">
        <v>0</v>
      </c>
      <c r="H85" s="215"/>
      <c r="I85" s="215"/>
      <c r="J85" s="216"/>
      <c r="K85" s="231"/>
      <c r="L85" s="231"/>
      <c r="M85" s="232"/>
      <c r="N85" s="219"/>
      <c r="O85" s="233"/>
      <c r="P85" s="220"/>
      <c r="Q85" s="219">
        <f>+Sklop7[[#This Row],[cena/enota brez DDV v EUR]]*Sklop7[[#This Row],[Stopnja DDV (%)]]</f>
        <v>0</v>
      </c>
      <c r="R85" s="219">
        <f>+Sklop7[[#This Row],[cena/enota brez DDV v EUR]]+Sklop7[[#This Row],[Davek (EUR)]]</f>
        <v>0</v>
      </c>
      <c r="S85" s="219">
        <f>+Sklop7[[#This Row],[cena/enota brez DDV v EUR]]*Sklop7[[#This Row],[Okvirna količina za 1 leto]]</f>
        <v>0</v>
      </c>
      <c r="T85" s="219">
        <f>+Sklop7[[#This Row],[Končna cena/enoto mere (EUR) z DDV]]*Sklop7[[#This Row],[Okvirna količina za 1 leto]]</f>
        <v>0</v>
      </c>
      <c r="U85" s="225"/>
    </row>
    <row r="86" spans="1:21" s="59" customFormat="1" ht="12">
      <c r="A86" s="80" t="s">
        <v>76</v>
      </c>
      <c r="B86" s="149" t="s">
        <v>321</v>
      </c>
      <c r="C86" s="143" t="s">
        <v>149</v>
      </c>
      <c r="D86" s="143" t="s">
        <v>0</v>
      </c>
      <c r="E86" s="152"/>
      <c r="F86" s="144">
        <v>5</v>
      </c>
      <c r="G86" s="154" t="s">
        <v>0</v>
      </c>
      <c r="H86" s="202"/>
      <c r="I86" s="202"/>
      <c r="J86" s="145"/>
      <c r="K86" s="168" t="s">
        <v>149</v>
      </c>
      <c r="L86" s="168" t="s">
        <v>149</v>
      </c>
      <c r="M86" s="168" t="s">
        <v>149</v>
      </c>
      <c r="N86" s="84"/>
      <c r="O86" s="169" t="s">
        <v>149</v>
      </c>
      <c r="P86" s="148"/>
      <c r="Q86" s="147">
        <f>+Sklop7[[#This Row],[cena/enota brez DDV v EUR]]*Sklop7[[#This Row],[Stopnja DDV (%)]]</f>
        <v>0</v>
      </c>
      <c r="R86" s="147">
        <f>+Sklop7[[#This Row],[cena/enota brez DDV v EUR]]+Sklop7[[#This Row],[Davek (EUR)]]</f>
        <v>0</v>
      </c>
      <c r="S86" s="147">
        <f>+Sklop7[[#This Row],[cena/enota brez DDV v EUR]]*Sklop7[[#This Row],[Okvirna količina za 1 leto]]</f>
        <v>0</v>
      </c>
      <c r="T86" s="128">
        <f>+Sklop7[[#This Row],[Končna cena/enoto mere (EUR) z DDV]]*Sklop7[[#This Row],[Okvirna količina za 1 leto]]</f>
        <v>0</v>
      </c>
      <c r="U86" s="170" t="s">
        <v>149</v>
      </c>
    </row>
    <row r="87" spans="1:21" s="59" customFormat="1" ht="12">
      <c r="A87" s="85" t="s">
        <v>77</v>
      </c>
      <c r="B87" s="149" t="s">
        <v>206</v>
      </c>
      <c r="C87" s="143" t="s">
        <v>149</v>
      </c>
      <c r="D87" s="143" t="s">
        <v>0</v>
      </c>
      <c r="E87" s="152"/>
      <c r="F87" s="144">
        <v>10</v>
      </c>
      <c r="G87" s="154" t="s">
        <v>0</v>
      </c>
      <c r="H87" s="202"/>
      <c r="I87" s="202"/>
      <c r="J87" s="145"/>
      <c r="K87" s="168" t="s">
        <v>149</v>
      </c>
      <c r="L87" s="168" t="s">
        <v>149</v>
      </c>
      <c r="M87" s="168" t="s">
        <v>149</v>
      </c>
      <c r="N87" s="84"/>
      <c r="O87" s="169" t="s">
        <v>149</v>
      </c>
      <c r="P87" s="148"/>
      <c r="Q87" s="147">
        <f>+Sklop7[[#This Row],[cena/enota brez DDV v EUR]]*Sklop7[[#This Row],[Stopnja DDV (%)]]</f>
        <v>0</v>
      </c>
      <c r="R87" s="147">
        <f>+Sklop7[[#This Row],[cena/enota brez DDV v EUR]]+Sklop7[[#This Row],[Davek (EUR)]]</f>
        <v>0</v>
      </c>
      <c r="S87" s="147">
        <f>+Sklop7[[#This Row],[cena/enota brez DDV v EUR]]*Sklop7[[#This Row],[Okvirna količina za 1 leto]]</f>
        <v>0</v>
      </c>
      <c r="T87" s="128">
        <f>+Sklop7[[#This Row],[Končna cena/enoto mere (EUR) z DDV]]*Sklop7[[#This Row],[Okvirna količina za 1 leto]]</f>
        <v>0</v>
      </c>
      <c r="U87" s="170" t="s">
        <v>149</v>
      </c>
    </row>
    <row r="88" spans="1:21" s="59" customFormat="1" ht="12">
      <c r="A88" s="208" t="s">
        <v>78</v>
      </c>
      <c r="B88" s="209" t="s">
        <v>660</v>
      </c>
      <c r="C88" s="210"/>
      <c r="D88" s="210" t="s">
        <v>0</v>
      </c>
      <c r="E88" s="223"/>
      <c r="F88" s="224">
        <v>30</v>
      </c>
      <c r="G88" s="215" t="s">
        <v>0</v>
      </c>
      <c r="H88" s="215"/>
      <c r="I88" s="215"/>
      <c r="J88" s="216"/>
      <c r="K88" s="231"/>
      <c r="L88" s="231"/>
      <c r="M88" s="232"/>
      <c r="N88" s="219"/>
      <c r="O88" s="233"/>
      <c r="P88" s="220"/>
      <c r="Q88" s="219">
        <f>+Sklop7[[#This Row],[cena/enota brez DDV v EUR]]*Sklop7[[#This Row],[Stopnja DDV (%)]]</f>
        <v>0</v>
      </c>
      <c r="R88" s="219">
        <f>+Sklop7[[#This Row],[cena/enota brez DDV v EUR]]+Sklop7[[#This Row],[Davek (EUR)]]</f>
        <v>0</v>
      </c>
      <c r="S88" s="219">
        <f>+Sklop7[[#This Row],[cena/enota brez DDV v EUR]]*Sklop7[[#This Row],[Okvirna količina za 1 leto]]</f>
        <v>0</v>
      </c>
      <c r="T88" s="219">
        <f>+Sklop7[[#This Row],[Končna cena/enoto mere (EUR) z DDV]]*Sklop7[[#This Row],[Okvirna količina za 1 leto]]</f>
        <v>0</v>
      </c>
      <c r="U88" s="225"/>
    </row>
    <row r="89" spans="1:21" s="59" customFormat="1" ht="12">
      <c r="A89" s="80" t="s">
        <v>79</v>
      </c>
      <c r="B89" s="149" t="s">
        <v>322</v>
      </c>
      <c r="C89" s="143" t="s">
        <v>149</v>
      </c>
      <c r="D89" s="143" t="s">
        <v>0</v>
      </c>
      <c r="E89" s="152"/>
      <c r="F89" s="144">
        <v>40</v>
      </c>
      <c r="G89" s="154" t="s">
        <v>0</v>
      </c>
      <c r="H89" s="202"/>
      <c r="I89" s="202"/>
      <c r="J89" s="145"/>
      <c r="K89" s="168" t="s">
        <v>149</v>
      </c>
      <c r="L89" s="168" t="s">
        <v>149</v>
      </c>
      <c r="M89" s="168" t="s">
        <v>149</v>
      </c>
      <c r="N89" s="84"/>
      <c r="O89" s="169" t="s">
        <v>149</v>
      </c>
      <c r="P89" s="148"/>
      <c r="Q89" s="147">
        <f>+Sklop7[[#This Row],[cena/enota brez DDV v EUR]]*Sklop7[[#This Row],[Stopnja DDV (%)]]</f>
        <v>0</v>
      </c>
      <c r="R89" s="147">
        <f>+Sklop7[[#This Row],[cena/enota brez DDV v EUR]]+Sklop7[[#This Row],[Davek (EUR)]]</f>
        <v>0</v>
      </c>
      <c r="S89" s="147">
        <f>+Sklop7[[#This Row],[cena/enota brez DDV v EUR]]*Sklop7[[#This Row],[Okvirna količina za 1 leto]]</f>
        <v>0</v>
      </c>
      <c r="T89" s="128">
        <f>+Sklop7[[#This Row],[Končna cena/enoto mere (EUR) z DDV]]*Sklop7[[#This Row],[Okvirna količina za 1 leto]]</f>
        <v>0</v>
      </c>
      <c r="U89" s="170" t="s">
        <v>149</v>
      </c>
    </row>
    <row r="90" spans="1:21" s="59" customFormat="1" ht="12">
      <c r="A90" s="208" t="s">
        <v>80</v>
      </c>
      <c r="B90" s="209" t="s">
        <v>328</v>
      </c>
      <c r="C90" s="210"/>
      <c r="D90" s="210" t="s">
        <v>0</v>
      </c>
      <c r="E90" s="223"/>
      <c r="F90" s="224">
        <v>50</v>
      </c>
      <c r="G90" s="215" t="s">
        <v>0</v>
      </c>
      <c r="H90" s="215"/>
      <c r="I90" s="215"/>
      <c r="J90" s="216"/>
      <c r="K90" s="231"/>
      <c r="L90" s="231"/>
      <c r="M90" s="232"/>
      <c r="N90" s="219"/>
      <c r="O90" s="233"/>
      <c r="P90" s="220"/>
      <c r="Q90" s="219">
        <f>+Sklop7[[#This Row],[cena/enota brez DDV v EUR]]*Sklop7[[#This Row],[Stopnja DDV (%)]]</f>
        <v>0</v>
      </c>
      <c r="R90" s="219">
        <f>+Sklop7[[#This Row],[cena/enota brez DDV v EUR]]+Sklop7[[#This Row],[Davek (EUR)]]</f>
        <v>0</v>
      </c>
      <c r="S90" s="219">
        <f>+Sklop7[[#This Row],[cena/enota brez DDV v EUR]]*Sklop7[[#This Row],[Okvirna količina za 1 leto]]</f>
        <v>0</v>
      </c>
      <c r="T90" s="219">
        <f>+Sklop7[[#This Row],[Končna cena/enoto mere (EUR) z DDV]]*Sklop7[[#This Row],[Okvirna količina za 1 leto]]</f>
        <v>0</v>
      </c>
      <c r="U90" s="225"/>
    </row>
    <row r="91" spans="1:21" s="59" customFormat="1" ht="12">
      <c r="A91" s="85" t="s">
        <v>81</v>
      </c>
      <c r="B91" s="149" t="s">
        <v>323</v>
      </c>
      <c r="C91" s="143" t="s">
        <v>149</v>
      </c>
      <c r="D91" s="143" t="s">
        <v>0</v>
      </c>
      <c r="E91" s="152"/>
      <c r="F91" s="144">
        <v>25</v>
      </c>
      <c r="G91" s="154" t="s">
        <v>0</v>
      </c>
      <c r="H91" s="202"/>
      <c r="I91" s="202"/>
      <c r="J91" s="145"/>
      <c r="K91" s="168" t="s">
        <v>149</v>
      </c>
      <c r="L91" s="168" t="s">
        <v>149</v>
      </c>
      <c r="M91" s="168" t="s">
        <v>149</v>
      </c>
      <c r="N91" s="84"/>
      <c r="O91" s="169" t="s">
        <v>149</v>
      </c>
      <c r="P91" s="148"/>
      <c r="Q91" s="147">
        <f>+Sklop7[[#This Row],[cena/enota brez DDV v EUR]]*Sklop7[[#This Row],[Stopnja DDV (%)]]</f>
        <v>0</v>
      </c>
      <c r="R91" s="147">
        <f>+Sklop7[[#This Row],[cena/enota brez DDV v EUR]]+Sklop7[[#This Row],[Davek (EUR)]]</f>
        <v>0</v>
      </c>
      <c r="S91" s="147">
        <f>+Sklop7[[#This Row],[cena/enota brez DDV v EUR]]*Sklop7[[#This Row],[Okvirna količina za 1 leto]]</f>
        <v>0</v>
      </c>
      <c r="T91" s="128">
        <f>+Sklop7[[#This Row],[Končna cena/enoto mere (EUR) z DDV]]*Sklop7[[#This Row],[Okvirna količina za 1 leto]]</f>
        <v>0</v>
      </c>
      <c r="U91" s="170" t="s">
        <v>149</v>
      </c>
    </row>
    <row r="92" spans="1:21" s="59" customFormat="1" ht="12">
      <c r="A92" s="80" t="s">
        <v>82</v>
      </c>
      <c r="B92" s="149" t="s">
        <v>324</v>
      </c>
      <c r="C92" s="143" t="s">
        <v>149</v>
      </c>
      <c r="D92" s="143" t="s">
        <v>0</v>
      </c>
      <c r="E92" s="152"/>
      <c r="F92" s="144">
        <v>200</v>
      </c>
      <c r="G92" s="154" t="s">
        <v>0</v>
      </c>
      <c r="H92" s="202"/>
      <c r="I92" s="202"/>
      <c r="J92" s="145"/>
      <c r="K92" s="168" t="s">
        <v>149</v>
      </c>
      <c r="L92" s="168" t="s">
        <v>149</v>
      </c>
      <c r="M92" s="168" t="s">
        <v>149</v>
      </c>
      <c r="N92" s="84"/>
      <c r="O92" s="169" t="s">
        <v>149</v>
      </c>
      <c r="P92" s="148"/>
      <c r="Q92" s="147">
        <f>+Sklop7[[#This Row],[cena/enota brez DDV v EUR]]*Sklop7[[#This Row],[Stopnja DDV (%)]]</f>
        <v>0</v>
      </c>
      <c r="R92" s="147">
        <f>+Sklop7[[#This Row],[cena/enota brez DDV v EUR]]+Sklop7[[#This Row],[Davek (EUR)]]</f>
        <v>0</v>
      </c>
      <c r="S92" s="147">
        <f>+Sklop7[[#This Row],[cena/enota brez DDV v EUR]]*Sklop7[[#This Row],[Okvirna količina za 1 leto]]</f>
        <v>0</v>
      </c>
      <c r="T92" s="128">
        <f>+Sklop7[[#This Row],[Končna cena/enoto mere (EUR) z DDV]]*Sklop7[[#This Row],[Okvirna količina za 1 leto]]</f>
        <v>0</v>
      </c>
      <c r="U92" s="170" t="s">
        <v>149</v>
      </c>
    </row>
    <row r="93" spans="1:21" s="59" customFormat="1" ht="12">
      <c r="A93" s="208" t="s">
        <v>83</v>
      </c>
      <c r="B93" s="209" t="s">
        <v>664</v>
      </c>
      <c r="C93" s="210"/>
      <c r="D93" s="210" t="s">
        <v>0</v>
      </c>
      <c r="E93" s="223"/>
      <c r="F93" s="224">
        <v>40</v>
      </c>
      <c r="G93" s="215" t="s">
        <v>0</v>
      </c>
      <c r="H93" s="215"/>
      <c r="I93" s="215"/>
      <c r="J93" s="216"/>
      <c r="K93" s="231"/>
      <c r="L93" s="231"/>
      <c r="M93" s="232"/>
      <c r="N93" s="219"/>
      <c r="O93" s="233"/>
      <c r="P93" s="220"/>
      <c r="Q93" s="219">
        <f>+Sklop7[[#This Row],[cena/enota brez DDV v EUR]]*Sklop7[[#This Row],[Stopnja DDV (%)]]</f>
        <v>0</v>
      </c>
      <c r="R93" s="219">
        <f>+Sklop7[[#This Row],[cena/enota brez DDV v EUR]]+Sklop7[[#This Row],[Davek (EUR)]]</f>
        <v>0</v>
      </c>
      <c r="S93" s="219">
        <f>+Sklop7[[#This Row],[cena/enota brez DDV v EUR]]*Sklop7[[#This Row],[Okvirna količina za 1 leto]]</f>
        <v>0</v>
      </c>
      <c r="T93" s="219">
        <f>+Sklop7[[#This Row],[Končna cena/enoto mere (EUR) z DDV]]*Sklop7[[#This Row],[Okvirna količina za 1 leto]]</f>
        <v>0</v>
      </c>
      <c r="U93" s="225"/>
    </row>
    <row r="94" spans="1:21" s="59" customFormat="1" ht="12">
      <c r="A94" s="80" t="s">
        <v>84</v>
      </c>
      <c r="B94" s="149" t="s">
        <v>325</v>
      </c>
      <c r="C94" s="143" t="s">
        <v>149</v>
      </c>
      <c r="D94" s="143" t="s">
        <v>0</v>
      </c>
      <c r="E94" s="152"/>
      <c r="F94" s="144">
        <v>300</v>
      </c>
      <c r="G94" s="154" t="s">
        <v>0</v>
      </c>
      <c r="H94" s="202"/>
      <c r="I94" s="202"/>
      <c r="J94" s="145"/>
      <c r="K94" s="168" t="s">
        <v>149</v>
      </c>
      <c r="L94" s="168" t="s">
        <v>149</v>
      </c>
      <c r="M94" s="168" t="s">
        <v>149</v>
      </c>
      <c r="N94" s="84"/>
      <c r="O94" s="169" t="s">
        <v>149</v>
      </c>
      <c r="P94" s="148"/>
      <c r="Q94" s="147">
        <f>+Sklop7[[#This Row],[cena/enota brez DDV v EUR]]*Sklop7[[#This Row],[Stopnja DDV (%)]]</f>
        <v>0</v>
      </c>
      <c r="R94" s="147">
        <f>+Sklop7[[#This Row],[cena/enota brez DDV v EUR]]+Sklop7[[#This Row],[Davek (EUR)]]</f>
        <v>0</v>
      </c>
      <c r="S94" s="147">
        <f>+Sklop7[[#This Row],[cena/enota brez DDV v EUR]]*Sklop7[[#This Row],[Okvirna količina za 1 leto]]</f>
        <v>0</v>
      </c>
      <c r="T94" s="128">
        <f>+Sklop7[[#This Row],[Končna cena/enoto mere (EUR) z DDV]]*Sklop7[[#This Row],[Okvirna količina za 1 leto]]</f>
        <v>0</v>
      </c>
      <c r="U94" s="170" t="s">
        <v>149</v>
      </c>
    </row>
    <row r="95" spans="1:21" s="59" customFormat="1" ht="24">
      <c r="A95" s="85" t="s">
        <v>85</v>
      </c>
      <c r="B95" s="149" t="s">
        <v>430</v>
      </c>
      <c r="C95" s="143" t="s">
        <v>149</v>
      </c>
      <c r="D95" s="143" t="s">
        <v>0</v>
      </c>
      <c r="E95" s="152"/>
      <c r="F95" s="144">
        <v>400</v>
      </c>
      <c r="G95" s="154" t="s">
        <v>0</v>
      </c>
      <c r="H95" s="202"/>
      <c r="I95" s="202"/>
      <c r="J95" s="145"/>
      <c r="K95" s="168" t="s">
        <v>149</v>
      </c>
      <c r="L95" s="168" t="s">
        <v>149</v>
      </c>
      <c r="M95" s="168" t="s">
        <v>149</v>
      </c>
      <c r="N95" s="84"/>
      <c r="O95" s="169" t="s">
        <v>149</v>
      </c>
      <c r="P95" s="148"/>
      <c r="Q95" s="147">
        <f>+Sklop7[[#This Row],[cena/enota brez DDV v EUR]]*Sklop7[[#This Row],[Stopnja DDV (%)]]</f>
        <v>0</v>
      </c>
      <c r="R95" s="147">
        <f>+Sklop7[[#This Row],[cena/enota brez DDV v EUR]]+Sklop7[[#This Row],[Davek (EUR)]]</f>
        <v>0</v>
      </c>
      <c r="S95" s="147">
        <f>+Sklop7[[#This Row],[cena/enota brez DDV v EUR]]*Sklop7[[#This Row],[Okvirna količina za 1 leto]]</f>
        <v>0</v>
      </c>
      <c r="T95" s="128">
        <f>+Sklop7[[#This Row],[Končna cena/enoto mere (EUR) z DDV]]*Sklop7[[#This Row],[Okvirna količina za 1 leto]]</f>
        <v>0</v>
      </c>
      <c r="U95" s="170" t="s">
        <v>149</v>
      </c>
    </row>
    <row r="96" spans="1:21" s="59" customFormat="1" ht="24">
      <c r="A96" s="80" t="s">
        <v>86</v>
      </c>
      <c r="B96" s="149" t="s">
        <v>431</v>
      </c>
      <c r="C96" s="143" t="s">
        <v>149</v>
      </c>
      <c r="D96" s="143" t="s">
        <v>0</v>
      </c>
      <c r="E96" s="152"/>
      <c r="F96" s="144">
        <v>100</v>
      </c>
      <c r="G96" s="154" t="s">
        <v>0</v>
      </c>
      <c r="H96" s="202"/>
      <c r="I96" s="202"/>
      <c r="J96" s="145"/>
      <c r="K96" s="168" t="s">
        <v>149</v>
      </c>
      <c r="L96" s="168" t="s">
        <v>149</v>
      </c>
      <c r="M96" s="168" t="s">
        <v>149</v>
      </c>
      <c r="N96" s="84"/>
      <c r="O96" s="169" t="s">
        <v>149</v>
      </c>
      <c r="P96" s="148"/>
      <c r="Q96" s="147">
        <f>+Sklop7[[#This Row],[cena/enota brez DDV v EUR]]*Sklop7[[#This Row],[Stopnja DDV (%)]]</f>
        <v>0</v>
      </c>
      <c r="R96" s="147">
        <f>+Sklop7[[#This Row],[cena/enota brez DDV v EUR]]+Sklop7[[#This Row],[Davek (EUR)]]</f>
        <v>0</v>
      </c>
      <c r="S96" s="147">
        <f>+Sklop7[[#This Row],[cena/enota brez DDV v EUR]]*Sklop7[[#This Row],[Okvirna količina za 1 leto]]</f>
        <v>0</v>
      </c>
      <c r="T96" s="128">
        <f>+Sklop7[[#This Row],[Končna cena/enoto mere (EUR) z DDV]]*Sklop7[[#This Row],[Okvirna količina za 1 leto]]</f>
        <v>0</v>
      </c>
      <c r="U96" s="170" t="s">
        <v>149</v>
      </c>
    </row>
    <row r="97" spans="1:21" s="59" customFormat="1" ht="12">
      <c r="A97" s="208" t="s">
        <v>87</v>
      </c>
      <c r="B97" s="209" t="s">
        <v>661</v>
      </c>
      <c r="C97" s="210"/>
      <c r="D97" s="210" t="s">
        <v>0</v>
      </c>
      <c r="E97" s="223"/>
      <c r="F97" s="224">
        <v>200</v>
      </c>
      <c r="G97" s="215" t="s">
        <v>0</v>
      </c>
      <c r="H97" s="215"/>
      <c r="I97" s="215"/>
      <c r="J97" s="216"/>
      <c r="K97" s="231"/>
      <c r="L97" s="231"/>
      <c r="M97" s="232"/>
      <c r="N97" s="219"/>
      <c r="O97" s="233"/>
      <c r="P97" s="220"/>
      <c r="Q97" s="219">
        <f>+Sklop7[[#This Row],[cena/enota brez DDV v EUR]]*Sklop7[[#This Row],[Stopnja DDV (%)]]</f>
        <v>0</v>
      </c>
      <c r="R97" s="219">
        <f>+Sklop7[[#This Row],[cena/enota brez DDV v EUR]]+Sklop7[[#This Row],[Davek (EUR)]]</f>
        <v>0</v>
      </c>
      <c r="S97" s="219">
        <f>+Sklop7[[#This Row],[cena/enota brez DDV v EUR]]*Sklop7[[#This Row],[Okvirna količina za 1 leto]]</f>
        <v>0</v>
      </c>
      <c r="T97" s="219">
        <f>+Sklop7[[#This Row],[Končna cena/enoto mere (EUR) z DDV]]*Sklop7[[#This Row],[Okvirna količina za 1 leto]]</f>
        <v>0</v>
      </c>
      <c r="U97" s="225"/>
    </row>
    <row r="98" spans="1:21" s="59" customFormat="1" ht="12">
      <c r="A98" s="85" t="s">
        <v>88</v>
      </c>
      <c r="B98" s="149" t="s">
        <v>326</v>
      </c>
      <c r="C98" s="143" t="s">
        <v>149</v>
      </c>
      <c r="D98" s="143" t="s">
        <v>0</v>
      </c>
      <c r="E98" s="152"/>
      <c r="F98" s="144">
        <v>100</v>
      </c>
      <c r="G98" s="154" t="s">
        <v>0</v>
      </c>
      <c r="H98" s="202"/>
      <c r="I98" s="202"/>
      <c r="J98" s="145"/>
      <c r="K98" s="168" t="s">
        <v>149</v>
      </c>
      <c r="L98" s="168" t="s">
        <v>149</v>
      </c>
      <c r="M98" s="168" t="s">
        <v>149</v>
      </c>
      <c r="N98" s="84"/>
      <c r="O98" s="169" t="s">
        <v>149</v>
      </c>
      <c r="P98" s="148"/>
      <c r="Q98" s="147">
        <f>+Sklop7[[#This Row],[cena/enota brez DDV v EUR]]*Sklop7[[#This Row],[Stopnja DDV (%)]]</f>
        <v>0</v>
      </c>
      <c r="R98" s="147">
        <f>+Sklop7[[#This Row],[cena/enota brez DDV v EUR]]+Sklop7[[#This Row],[Davek (EUR)]]</f>
        <v>0</v>
      </c>
      <c r="S98" s="147">
        <f>+Sklop7[[#This Row],[cena/enota brez DDV v EUR]]*Sklop7[[#This Row],[Okvirna količina za 1 leto]]</f>
        <v>0</v>
      </c>
      <c r="T98" s="128">
        <f>+Sklop7[[#This Row],[Končna cena/enoto mere (EUR) z DDV]]*Sklop7[[#This Row],[Okvirna količina za 1 leto]]</f>
        <v>0</v>
      </c>
      <c r="U98" s="170" t="s">
        <v>149</v>
      </c>
    </row>
    <row r="99" spans="1:21" s="59" customFormat="1" ht="12">
      <c r="A99" s="80" t="s">
        <v>89</v>
      </c>
      <c r="B99" s="149" t="s">
        <v>327</v>
      </c>
      <c r="C99" s="143" t="s">
        <v>149</v>
      </c>
      <c r="D99" s="143" t="s">
        <v>0</v>
      </c>
      <c r="E99" s="152"/>
      <c r="F99" s="144">
        <v>40</v>
      </c>
      <c r="G99" s="154" t="s">
        <v>0</v>
      </c>
      <c r="H99" s="202"/>
      <c r="I99" s="202"/>
      <c r="J99" s="145"/>
      <c r="K99" s="168" t="s">
        <v>149</v>
      </c>
      <c r="L99" s="168" t="s">
        <v>149</v>
      </c>
      <c r="M99" s="168" t="s">
        <v>149</v>
      </c>
      <c r="N99" s="84"/>
      <c r="O99" s="169" t="s">
        <v>149</v>
      </c>
      <c r="P99" s="148"/>
      <c r="Q99" s="147">
        <f>+Sklop7[[#This Row],[cena/enota brez DDV v EUR]]*Sklop7[[#This Row],[Stopnja DDV (%)]]</f>
        <v>0</v>
      </c>
      <c r="R99" s="147">
        <f>+Sklop7[[#This Row],[cena/enota brez DDV v EUR]]+Sklop7[[#This Row],[Davek (EUR)]]</f>
        <v>0</v>
      </c>
      <c r="S99" s="147">
        <f>+Sklop7[[#This Row],[cena/enota brez DDV v EUR]]*Sklop7[[#This Row],[Okvirna količina za 1 leto]]</f>
        <v>0</v>
      </c>
      <c r="T99" s="128">
        <f>+Sklop7[[#This Row],[Končna cena/enoto mere (EUR) z DDV]]*Sklop7[[#This Row],[Okvirna količina za 1 leto]]</f>
        <v>0</v>
      </c>
      <c r="U99" s="170" t="s">
        <v>149</v>
      </c>
    </row>
    <row r="100" spans="1:21" s="59" customFormat="1" ht="12">
      <c r="A100" s="85" t="s">
        <v>90</v>
      </c>
      <c r="B100" s="149" t="s">
        <v>668</v>
      </c>
      <c r="C100" s="143" t="s">
        <v>149</v>
      </c>
      <c r="D100" s="143" t="s">
        <v>0</v>
      </c>
      <c r="E100" s="152"/>
      <c r="F100" s="144">
        <v>600</v>
      </c>
      <c r="G100" s="154" t="s">
        <v>0</v>
      </c>
      <c r="H100" s="202"/>
      <c r="I100" s="202"/>
      <c r="J100" s="145"/>
      <c r="K100" s="168" t="s">
        <v>149</v>
      </c>
      <c r="L100" s="168" t="s">
        <v>149</v>
      </c>
      <c r="M100" s="168" t="s">
        <v>149</v>
      </c>
      <c r="N100" s="84"/>
      <c r="O100" s="169" t="s">
        <v>149</v>
      </c>
      <c r="P100" s="148"/>
      <c r="Q100" s="147">
        <f>+Sklop7[[#This Row],[cena/enota brez DDV v EUR]]*Sklop7[[#This Row],[Stopnja DDV (%)]]</f>
        <v>0</v>
      </c>
      <c r="R100" s="147">
        <f>+Sklop7[[#This Row],[cena/enota brez DDV v EUR]]+Sklop7[[#This Row],[Davek (EUR)]]</f>
        <v>0</v>
      </c>
      <c r="S100" s="147">
        <f>+Sklop7[[#This Row],[cena/enota brez DDV v EUR]]*Sklop7[[#This Row],[Okvirna količina za 1 leto]]</f>
        <v>0</v>
      </c>
      <c r="T100" s="128">
        <f>+Sklop7[[#This Row],[Končna cena/enoto mere (EUR) z DDV]]*Sklop7[[#This Row],[Okvirna količina za 1 leto]]</f>
        <v>0</v>
      </c>
      <c r="U100" s="170" t="s">
        <v>149</v>
      </c>
    </row>
    <row r="101" spans="1:21" s="59" customFormat="1" ht="12">
      <c r="A101" s="80" t="s">
        <v>91</v>
      </c>
      <c r="B101" s="149" t="s">
        <v>674</v>
      </c>
      <c r="C101" s="143" t="s">
        <v>149</v>
      </c>
      <c r="D101" s="143" t="s">
        <v>0</v>
      </c>
      <c r="E101" s="152"/>
      <c r="F101" s="144">
        <v>60</v>
      </c>
      <c r="G101" s="154" t="s">
        <v>0</v>
      </c>
      <c r="H101" s="202"/>
      <c r="I101" s="202"/>
      <c r="J101" s="145"/>
      <c r="K101" s="168" t="s">
        <v>149</v>
      </c>
      <c r="L101" s="168" t="s">
        <v>149</v>
      </c>
      <c r="M101" s="168" t="s">
        <v>149</v>
      </c>
      <c r="N101" s="84"/>
      <c r="O101" s="169" t="s">
        <v>149</v>
      </c>
      <c r="P101" s="148"/>
      <c r="Q101" s="147">
        <f>+Sklop7[[#This Row],[cena/enota brez DDV v EUR]]*Sklop7[[#This Row],[Stopnja DDV (%)]]</f>
        <v>0</v>
      </c>
      <c r="R101" s="147">
        <f>+Sklop7[[#This Row],[cena/enota brez DDV v EUR]]+Sklop7[[#This Row],[Davek (EUR)]]</f>
        <v>0</v>
      </c>
      <c r="S101" s="147">
        <f>+Sklop7[[#This Row],[cena/enota brez DDV v EUR]]*Sklop7[[#This Row],[Okvirna količina za 1 leto]]</f>
        <v>0</v>
      </c>
      <c r="T101" s="128">
        <f>+Sklop7[[#This Row],[Končna cena/enoto mere (EUR) z DDV]]*Sklop7[[#This Row],[Okvirna količina za 1 leto]]</f>
        <v>0</v>
      </c>
      <c r="U101" s="170" t="s">
        <v>149</v>
      </c>
    </row>
    <row r="102" spans="1:21" s="59" customFormat="1" ht="12">
      <c r="A102" s="85" t="s">
        <v>97</v>
      </c>
      <c r="B102" s="149" t="s">
        <v>329</v>
      </c>
      <c r="C102" s="143" t="s">
        <v>149</v>
      </c>
      <c r="D102" s="143" t="s">
        <v>0</v>
      </c>
      <c r="E102" s="152"/>
      <c r="F102" s="144">
        <v>15</v>
      </c>
      <c r="G102" s="154" t="s">
        <v>0</v>
      </c>
      <c r="H102" s="202"/>
      <c r="I102" s="202"/>
      <c r="J102" s="145"/>
      <c r="K102" s="168" t="s">
        <v>149</v>
      </c>
      <c r="L102" s="168" t="s">
        <v>149</v>
      </c>
      <c r="M102" s="168" t="s">
        <v>149</v>
      </c>
      <c r="N102" s="84"/>
      <c r="O102" s="169" t="s">
        <v>149</v>
      </c>
      <c r="P102" s="148"/>
      <c r="Q102" s="147">
        <f>+Sklop7[[#This Row],[cena/enota brez DDV v EUR]]*Sklop7[[#This Row],[Stopnja DDV (%)]]</f>
        <v>0</v>
      </c>
      <c r="R102" s="147">
        <f>+Sklop7[[#This Row],[cena/enota brez DDV v EUR]]+Sklop7[[#This Row],[Davek (EUR)]]</f>
        <v>0</v>
      </c>
      <c r="S102" s="147">
        <f>+Sklop7[[#This Row],[cena/enota brez DDV v EUR]]*Sklop7[[#This Row],[Okvirna količina za 1 leto]]</f>
        <v>0</v>
      </c>
      <c r="T102" s="128">
        <f>+Sklop7[[#This Row],[Končna cena/enoto mere (EUR) z DDV]]*Sklop7[[#This Row],[Okvirna količina za 1 leto]]</f>
        <v>0</v>
      </c>
      <c r="U102" s="170" t="s">
        <v>149</v>
      </c>
    </row>
    <row r="103" spans="1:21" s="59" customFormat="1">
      <c r="A103" s="185" t="s">
        <v>166</v>
      </c>
      <c r="B103" s="186"/>
      <c r="C103" s="187"/>
      <c r="D103" s="243"/>
      <c r="E103" s="206"/>
      <c r="F103" s="207"/>
      <c r="G103" s="203"/>
      <c r="H103" s="203"/>
      <c r="I103" s="203"/>
      <c r="J103" s="189"/>
      <c r="K103" s="191"/>
      <c r="L103" s="191"/>
      <c r="M103" s="192"/>
      <c r="N103" s="193"/>
      <c r="O103" s="193"/>
      <c r="P103" s="193"/>
      <c r="Q103" s="194"/>
      <c r="R103" s="189"/>
      <c r="S103" s="194">
        <f>SUBTOTAL(109,Sklop7[Vrednost za okvirno količino (EUR) brez DDV])</f>
        <v>0</v>
      </c>
      <c r="T103" s="194">
        <f>SUBTOTAL(109,Sklop7[Vrednost za okvirno količino (EUR) z DDV])</f>
        <v>0</v>
      </c>
      <c r="U103" s="195"/>
    </row>
    <row r="104" spans="1:21" s="59" customFormat="1" ht="15">
      <c r="A104" s="254" t="s">
        <v>211</v>
      </c>
      <c r="B104" s="254"/>
      <c r="C104" s="254"/>
      <c r="D104" s="254"/>
      <c r="E104" s="254"/>
      <c r="F104" s="254"/>
      <c r="G104" s="254"/>
      <c r="H104" s="254"/>
      <c r="I104" s="254"/>
      <c r="J104" s="254"/>
      <c r="K104" s="254"/>
      <c r="L104" s="254"/>
      <c r="M104" s="21"/>
      <c r="N104" s="7"/>
      <c r="O104" s="7"/>
      <c r="P104" s="7"/>
      <c r="Q104" s="7"/>
      <c r="R104" s="7"/>
      <c r="S104" s="2"/>
      <c r="T104" s="2"/>
      <c r="U104" s="6"/>
    </row>
    <row r="105" spans="1:21" s="59" customFormat="1">
      <c r="A105" s="53" t="s">
        <v>163</v>
      </c>
      <c r="B105" s="17"/>
      <c r="C105" s="30"/>
      <c r="D105" s="30"/>
      <c r="E105" s="101"/>
      <c r="F105" s="102"/>
      <c r="G105" s="102"/>
      <c r="H105" s="102"/>
      <c r="I105" s="102"/>
      <c r="J105" s="19"/>
      <c r="K105" s="19"/>
      <c r="L105" s="12"/>
      <c r="M105" s="12"/>
      <c r="N105" s="12"/>
      <c r="O105" s="12"/>
      <c r="P105" s="12"/>
      <c r="Q105" s="53"/>
      <c r="R105" s="53"/>
      <c r="S105" s="53"/>
      <c r="T105" s="53"/>
      <c r="U105" s="66"/>
    </row>
    <row r="106" spans="1:21" s="59" customFormat="1">
      <c r="A106" s="12" t="s">
        <v>165</v>
      </c>
      <c r="B106" s="17"/>
      <c r="C106" s="30"/>
      <c r="D106" s="30"/>
      <c r="E106" s="101"/>
      <c r="F106" s="102"/>
      <c r="G106" s="102"/>
      <c r="H106" s="102"/>
      <c r="I106" s="102"/>
      <c r="J106" s="19"/>
      <c r="K106" s="19"/>
      <c r="L106" s="12"/>
      <c r="M106" s="12"/>
      <c r="N106" s="12"/>
      <c r="O106" s="12"/>
      <c r="P106" s="12"/>
      <c r="Q106" s="12"/>
      <c r="R106" s="12"/>
      <c r="S106" s="12"/>
      <c r="T106" s="12"/>
      <c r="U106" s="66"/>
    </row>
    <row r="107" spans="1:21" s="59" customFormat="1">
      <c r="A107" s="98" t="s">
        <v>596</v>
      </c>
      <c r="B107" s="18"/>
      <c r="C107" s="29"/>
      <c r="D107" s="29"/>
      <c r="E107" s="99"/>
      <c r="F107" s="66"/>
      <c r="G107" s="66"/>
      <c r="H107" s="66"/>
      <c r="I107" s="66"/>
      <c r="J107" s="31"/>
      <c r="K107" s="31"/>
      <c r="L107" s="58"/>
      <c r="M107" s="58"/>
      <c r="N107" s="31"/>
      <c r="O107" s="31"/>
      <c r="P107" s="31"/>
      <c r="Q107" s="31"/>
      <c r="R107" s="31"/>
      <c r="S107" s="12"/>
      <c r="T107" s="12"/>
      <c r="U107" s="66"/>
    </row>
    <row r="108" spans="1:21" s="59" customFormat="1">
      <c r="A108" s="111" t="s">
        <v>198</v>
      </c>
      <c r="B108" s="18"/>
      <c r="C108" s="29"/>
      <c r="D108" s="29"/>
      <c r="E108" s="99"/>
      <c r="F108" s="66"/>
      <c r="G108" s="66"/>
      <c r="H108" s="66"/>
      <c r="I108" s="66"/>
      <c r="J108" s="31"/>
      <c r="K108" s="31"/>
      <c r="L108" s="58"/>
      <c r="M108" s="58"/>
      <c r="N108" s="31"/>
      <c r="O108" s="31"/>
      <c r="P108" s="31"/>
      <c r="Q108" s="31"/>
      <c r="R108" s="31"/>
      <c r="S108" s="12"/>
      <c r="T108" s="12"/>
      <c r="U108" s="66"/>
    </row>
    <row r="109" spans="1:21" s="59" customFormat="1">
      <c r="A109" s="267" t="s">
        <v>591</v>
      </c>
      <c r="B109" s="267"/>
      <c r="C109" s="267"/>
      <c r="D109" s="267"/>
      <c r="E109" s="267"/>
      <c r="F109" s="267"/>
      <c r="G109" s="267"/>
      <c r="H109" s="113"/>
      <c r="I109" s="113"/>
      <c r="J109" s="31"/>
      <c r="K109" s="31"/>
      <c r="L109" s="58"/>
      <c r="M109" s="58"/>
      <c r="N109" s="31"/>
      <c r="O109" s="31"/>
      <c r="P109" s="31"/>
      <c r="Q109" s="31"/>
      <c r="R109" s="31"/>
      <c r="S109" s="12"/>
      <c r="T109" s="12"/>
      <c r="U109" s="66"/>
    </row>
    <row r="110" spans="1:21" s="59" customFormat="1">
      <c r="A110" s="254" t="s">
        <v>203</v>
      </c>
      <c r="B110" s="254"/>
      <c r="C110" s="113"/>
      <c r="D110" s="113"/>
      <c r="E110" s="113"/>
      <c r="F110" s="113"/>
      <c r="G110" s="113"/>
      <c r="H110" s="113"/>
      <c r="I110" s="113"/>
      <c r="J110" s="113"/>
      <c r="K110" s="113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s="59" customFormat="1">
      <c r="A111" s="254" t="s">
        <v>204</v>
      </c>
      <c r="B111" s="254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s="59" customFormat="1">
      <c r="A112" s="267" t="s">
        <v>909</v>
      </c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s="59" customFormat="1">
      <c r="B113" s="18"/>
      <c r="C113" s="29"/>
      <c r="D113" s="29"/>
      <c r="E113" s="99"/>
      <c r="F113" s="66"/>
      <c r="H113" s="66"/>
      <c r="I113" s="66"/>
      <c r="J113" s="31"/>
      <c r="K113" s="31"/>
      <c r="L113" s="58"/>
      <c r="M113" s="58"/>
      <c r="N113" s="31"/>
      <c r="O113" s="31"/>
      <c r="P113" s="31"/>
      <c r="Q113" s="31" t="s">
        <v>67</v>
      </c>
      <c r="R113" s="31"/>
      <c r="S113" s="12"/>
      <c r="T113" s="12"/>
      <c r="U113" s="66"/>
    </row>
    <row r="114" spans="1:21" s="59" customFormat="1" ht="15">
      <c r="A114" s="5"/>
      <c r="B114" s="3"/>
      <c r="C114" s="28"/>
      <c r="D114" s="28"/>
      <c r="E114" s="27"/>
      <c r="F114" s="6"/>
      <c r="G114" s="102"/>
      <c r="H114" s="102"/>
      <c r="I114" s="102"/>
      <c r="J114" s="7"/>
      <c r="K114" s="7"/>
      <c r="L114" s="21"/>
      <c r="M114" s="21"/>
      <c r="N114" s="7"/>
      <c r="O114" s="7"/>
      <c r="P114" s="7"/>
      <c r="Q114" s="7"/>
      <c r="R114" s="7"/>
      <c r="S114" s="2"/>
      <c r="T114" s="2"/>
      <c r="U114" s="6"/>
    </row>
    <row r="115" spans="1:21" s="59" customFormat="1">
      <c r="A115" s="98" t="s">
        <v>65</v>
      </c>
      <c r="B115" s="17"/>
      <c r="C115" s="30"/>
      <c r="D115" s="30"/>
      <c r="E115" s="101"/>
      <c r="F115" s="102"/>
      <c r="G115" s="102"/>
      <c r="H115" s="102"/>
      <c r="I115" s="102"/>
      <c r="J115" s="19"/>
      <c r="K115" s="19"/>
      <c r="L115" s="12"/>
      <c r="M115" s="12"/>
      <c r="N115" s="12"/>
      <c r="O115" s="12"/>
      <c r="P115" s="12"/>
      <c r="Q115" s="12"/>
      <c r="R115" s="12"/>
      <c r="S115" s="12"/>
      <c r="T115" s="12"/>
      <c r="U115" s="66"/>
    </row>
    <row r="116" spans="1:21" s="59" customFormat="1">
      <c r="A116" s="12"/>
      <c r="B116" s="17"/>
      <c r="C116" s="30"/>
      <c r="D116" s="30"/>
      <c r="E116" s="101"/>
      <c r="F116" s="102"/>
      <c r="G116" s="66" t="s">
        <v>66</v>
      </c>
      <c r="H116" s="102"/>
      <c r="I116" s="102"/>
      <c r="J116" s="19"/>
      <c r="K116" s="19"/>
      <c r="L116" s="12"/>
      <c r="M116" s="12"/>
      <c r="N116" s="12"/>
      <c r="O116" s="12"/>
      <c r="P116" s="12"/>
      <c r="Q116" s="12"/>
      <c r="R116" s="12"/>
      <c r="S116" s="12"/>
      <c r="T116" s="12"/>
      <c r="U116" s="66"/>
    </row>
    <row r="117" spans="1:21" s="5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J117" s="19"/>
      <c r="K117" s="19"/>
      <c r="L117" s="12"/>
      <c r="M117" s="12"/>
      <c r="N117" s="12"/>
      <c r="O117" s="12"/>
      <c r="P117" s="12"/>
      <c r="Q117" s="12"/>
      <c r="R117" s="12"/>
      <c r="S117" s="12"/>
      <c r="T117" s="12"/>
      <c r="U117" s="66"/>
    </row>
    <row r="118" spans="1:21" s="5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J118" s="19"/>
      <c r="K118" s="19"/>
      <c r="L118" s="12"/>
      <c r="M118" s="12"/>
      <c r="N118" s="12"/>
      <c r="O118" s="12"/>
      <c r="P118" s="12"/>
      <c r="Q118" s="12"/>
      <c r="R118" s="12"/>
      <c r="S118" s="12"/>
      <c r="T118" s="12"/>
      <c r="U118" s="66"/>
    </row>
    <row r="119" spans="1:21" s="5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J119" s="19"/>
      <c r="K119" s="19"/>
      <c r="L119" s="12"/>
      <c r="M119" s="12"/>
      <c r="N119" s="12"/>
      <c r="O119" s="12"/>
      <c r="P119" s="12"/>
      <c r="Q119" s="12"/>
      <c r="R119" s="12"/>
      <c r="S119" s="12"/>
      <c r="T119" s="12"/>
      <c r="U119" s="66"/>
    </row>
    <row r="120" spans="1:21" s="5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J120" s="19"/>
      <c r="K120" s="19"/>
      <c r="L120" s="12"/>
      <c r="M120" s="12"/>
      <c r="N120" s="12"/>
      <c r="O120" s="12"/>
      <c r="P120" s="12"/>
      <c r="Q120" s="12"/>
      <c r="R120" s="12"/>
      <c r="S120" s="12"/>
      <c r="T120" s="12"/>
      <c r="U120" s="66"/>
    </row>
    <row r="121" spans="1:21" s="5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J121" s="19"/>
      <c r="K121" s="19"/>
      <c r="L121" s="12"/>
      <c r="M121" s="12"/>
      <c r="N121" s="12"/>
      <c r="O121" s="12"/>
      <c r="P121" s="12"/>
      <c r="Q121" s="12"/>
      <c r="R121" s="12"/>
      <c r="S121" s="12"/>
      <c r="T121" s="12"/>
      <c r="U121" s="66"/>
    </row>
    <row r="122" spans="1:21" s="5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J122" s="19"/>
      <c r="K122" s="19"/>
      <c r="L122" s="12"/>
      <c r="M122" s="12"/>
      <c r="N122" s="12"/>
      <c r="O122" s="12"/>
      <c r="P122" s="12"/>
      <c r="Q122" s="12"/>
      <c r="R122" s="12"/>
      <c r="S122" s="12"/>
      <c r="T122" s="12"/>
      <c r="U122" s="66"/>
    </row>
    <row r="123" spans="1:21" s="5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J123" s="19"/>
      <c r="K123" s="19"/>
      <c r="L123" s="12"/>
      <c r="M123" s="12"/>
      <c r="N123" s="12"/>
      <c r="O123" s="12"/>
      <c r="P123" s="12"/>
      <c r="Q123" s="12"/>
      <c r="R123" s="12"/>
      <c r="S123" s="12"/>
      <c r="T123" s="12"/>
      <c r="U123" s="66"/>
    </row>
    <row r="124" spans="1:21" s="5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J124" s="19"/>
      <c r="K124" s="19"/>
      <c r="L124" s="12"/>
      <c r="M124" s="12"/>
      <c r="N124" s="12"/>
      <c r="O124" s="12"/>
      <c r="P124" s="12"/>
      <c r="Q124" s="12"/>
      <c r="R124" s="12"/>
      <c r="S124" s="12"/>
      <c r="T124" s="12"/>
      <c r="U124" s="66"/>
    </row>
    <row r="125" spans="1:21" s="5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J125" s="19"/>
      <c r="K125" s="19"/>
      <c r="L125" s="12"/>
      <c r="M125" s="12"/>
      <c r="N125" s="12"/>
      <c r="O125" s="12"/>
      <c r="P125" s="12"/>
      <c r="Q125" s="12"/>
      <c r="R125" s="12"/>
      <c r="S125" s="12"/>
      <c r="T125" s="12"/>
      <c r="U125" s="66"/>
    </row>
    <row r="126" spans="1:21" ht="27" customHeight="1">
      <c r="B126" s="17"/>
      <c r="C126" s="30"/>
      <c r="D126" s="30"/>
      <c r="E126" s="101"/>
    </row>
    <row r="127" spans="1:21">
      <c r="B127" s="17"/>
      <c r="C127" s="30"/>
      <c r="D127" s="30"/>
      <c r="E127" s="101"/>
    </row>
    <row r="128" spans="1:21">
      <c r="B128" s="17"/>
      <c r="C128" s="30"/>
      <c r="D128" s="30"/>
      <c r="E128" s="101"/>
    </row>
    <row r="129" spans="2:22">
      <c r="B129" s="17"/>
      <c r="C129" s="30"/>
      <c r="D129" s="30"/>
      <c r="E129" s="101"/>
    </row>
    <row r="130" spans="2:22">
      <c r="B130" s="17"/>
      <c r="C130" s="30"/>
      <c r="D130" s="30"/>
      <c r="E130" s="101"/>
    </row>
    <row r="131" spans="2:22">
      <c r="B131" s="17"/>
      <c r="C131" s="30"/>
      <c r="D131" s="30"/>
      <c r="E131" s="101"/>
    </row>
    <row r="132" spans="2:22">
      <c r="B132" s="17"/>
      <c r="C132" s="30"/>
      <c r="D132" s="30"/>
      <c r="E132" s="101"/>
    </row>
    <row r="133" spans="2:22" ht="15" customHeight="1">
      <c r="B133" s="17"/>
      <c r="C133" s="30"/>
      <c r="D133" s="30"/>
      <c r="E133" s="101"/>
      <c r="V133" s="20"/>
    </row>
    <row r="134" spans="2:22" ht="15" customHeight="1">
      <c r="B134" s="17"/>
      <c r="C134" s="30"/>
      <c r="D134" s="30"/>
      <c r="E134" s="101"/>
      <c r="V134" s="20"/>
    </row>
    <row r="135" spans="2:22" ht="15" customHeight="1">
      <c r="B135" s="17"/>
      <c r="C135" s="30"/>
      <c r="D135" s="30"/>
      <c r="E135" s="101"/>
      <c r="V135" s="20"/>
    </row>
    <row r="136" spans="2:22">
      <c r="B136" s="17"/>
      <c r="C136" s="30"/>
      <c r="D136" s="30"/>
      <c r="E136" s="101"/>
    </row>
    <row r="137" spans="2:22">
      <c r="B137" s="17"/>
      <c r="C137" s="30"/>
      <c r="D137" s="30"/>
      <c r="E137" s="101"/>
    </row>
    <row r="138" spans="2:22">
      <c r="B138" s="17"/>
      <c r="C138" s="30"/>
      <c r="D138" s="30"/>
      <c r="E138" s="101"/>
    </row>
    <row r="139" spans="2:22">
      <c r="B139" s="17"/>
      <c r="C139" s="30"/>
      <c r="D139" s="30"/>
      <c r="E139" s="101"/>
    </row>
    <row r="140" spans="2:22">
      <c r="B140" s="17"/>
      <c r="C140" s="30"/>
      <c r="D140" s="30"/>
      <c r="E140" s="101"/>
    </row>
    <row r="141" spans="2:22">
      <c r="B141" s="17"/>
      <c r="C141" s="30"/>
      <c r="D141" s="30"/>
      <c r="E141" s="101"/>
    </row>
    <row r="142" spans="2:22">
      <c r="B142" s="17"/>
      <c r="C142" s="30"/>
      <c r="D142" s="30"/>
      <c r="E142" s="101"/>
    </row>
    <row r="143" spans="2:22">
      <c r="B143" s="17"/>
      <c r="C143" s="30"/>
      <c r="D143" s="30"/>
      <c r="E143" s="101"/>
    </row>
    <row r="144" spans="2:22">
      <c r="B144" s="17"/>
      <c r="C144" s="30"/>
      <c r="D144" s="30"/>
      <c r="E144" s="101"/>
    </row>
    <row r="145" spans="1:22">
      <c r="B145" s="17"/>
      <c r="C145" s="30"/>
      <c r="D145" s="30"/>
      <c r="E145" s="101"/>
    </row>
    <row r="146" spans="1:22">
      <c r="B146" s="17"/>
      <c r="C146" s="30"/>
      <c r="D146" s="30"/>
      <c r="E146" s="101"/>
    </row>
    <row r="147" spans="1:22">
      <c r="B147" s="17"/>
      <c r="C147" s="30"/>
      <c r="D147" s="30"/>
      <c r="E147" s="101"/>
    </row>
    <row r="148" spans="1:22">
      <c r="B148" s="17"/>
      <c r="C148" s="30"/>
      <c r="D148" s="30"/>
      <c r="E148" s="101"/>
    </row>
    <row r="149" spans="1:22">
      <c r="B149" s="17"/>
      <c r="C149" s="30"/>
      <c r="D149" s="30"/>
      <c r="E149" s="101"/>
    </row>
    <row r="150" spans="1:22">
      <c r="B150" s="17"/>
      <c r="C150" s="30"/>
      <c r="D150" s="30"/>
      <c r="E150" s="101"/>
    </row>
    <row r="151" spans="1:22">
      <c r="B151" s="17"/>
      <c r="C151" s="30"/>
      <c r="D151" s="30"/>
      <c r="E151" s="101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101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101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101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101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101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101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101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101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101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101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101"/>
      <c r="F286" s="102"/>
      <c r="G286" s="102"/>
      <c r="H286" s="102"/>
      <c r="I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101"/>
      <c r="F287" s="102"/>
      <c r="G287" s="102"/>
      <c r="H287" s="102"/>
      <c r="I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101"/>
      <c r="F288" s="102"/>
      <c r="G288" s="102"/>
      <c r="H288" s="102"/>
      <c r="I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101"/>
      <c r="F289" s="102"/>
      <c r="G289" s="102"/>
      <c r="H289" s="102"/>
      <c r="I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101"/>
      <c r="F290" s="102"/>
      <c r="G290" s="102"/>
      <c r="H290" s="102"/>
      <c r="I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101"/>
      <c r="F291" s="102"/>
      <c r="G291" s="102"/>
      <c r="H291" s="102"/>
      <c r="I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101"/>
      <c r="F292" s="102"/>
      <c r="G292" s="102"/>
      <c r="H292" s="102"/>
      <c r="I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7"/>
      <c r="C293" s="30"/>
      <c r="D293" s="30"/>
      <c r="E293" s="101"/>
      <c r="F293" s="102"/>
      <c r="G293" s="102"/>
      <c r="H293" s="102"/>
      <c r="I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7"/>
      <c r="C294" s="30"/>
      <c r="D294" s="30"/>
      <c r="E294" s="101"/>
      <c r="F294" s="102"/>
      <c r="G294" s="102"/>
      <c r="H294" s="102"/>
      <c r="I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7"/>
      <c r="C295" s="30"/>
      <c r="D295" s="30"/>
      <c r="E295" s="101"/>
      <c r="F295" s="102"/>
      <c r="G295" s="102"/>
      <c r="H295" s="102"/>
      <c r="I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7"/>
      <c r="C296" s="30"/>
      <c r="D296" s="30"/>
      <c r="E296" s="101"/>
      <c r="F296" s="102"/>
      <c r="G296" s="102"/>
      <c r="H296" s="102"/>
      <c r="I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  <row r="297" spans="1:22" s="19" customFormat="1">
      <c r="A297" s="12"/>
      <c r="B297" s="17"/>
      <c r="C297" s="30"/>
      <c r="D297" s="30"/>
      <c r="E297" s="101"/>
      <c r="F297" s="102"/>
      <c r="G297" s="102"/>
      <c r="H297" s="102"/>
      <c r="I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6"/>
      <c r="V297" s="12"/>
    </row>
    <row r="298" spans="1:22" s="19" customFormat="1">
      <c r="A298" s="12"/>
      <c r="B298" s="17"/>
      <c r="C298" s="30"/>
      <c r="D298" s="30"/>
      <c r="E298" s="101"/>
      <c r="F298" s="102"/>
      <c r="G298" s="102"/>
      <c r="H298" s="102"/>
      <c r="I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6"/>
      <c r="V298" s="12"/>
    </row>
    <row r="299" spans="1:22" s="19" customFormat="1">
      <c r="A299" s="12"/>
      <c r="B299" s="17"/>
      <c r="C299" s="30"/>
      <c r="D299" s="30"/>
      <c r="E299" s="101"/>
      <c r="F299" s="102"/>
      <c r="G299" s="102"/>
      <c r="H299" s="102"/>
      <c r="I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6"/>
      <c r="V299" s="12"/>
    </row>
    <row r="300" spans="1:22" s="19" customFormat="1">
      <c r="A300" s="12"/>
      <c r="B300" s="17"/>
      <c r="C300" s="30"/>
      <c r="D300" s="30"/>
      <c r="E300" s="101"/>
      <c r="F300" s="102"/>
      <c r="G300" s="102"/>
      <c r="H300" s="102"/>
      <c r="I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6"/>
      <c r="V300" s="12"/>
    </row>
    <row r="301" spans="1:22" s="19" customFormat="1">
      <c r="A301" s="12"/>
      <c r="B301" s="17"/>
      <c r="C301" s="30"/>
      <c r="D301" s="30"/>
      <c r="E301" s="101"/>
      <c r="F301" s="102"/>
      <c r="G301" s="102"/>
      <c r="H301" s="102"/>
      <c r="I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6"/>
      <c r="V301" s="12"/>
    </row>
    <row r="302" spans="1:22" s="19" customFormat="1">
      <c r="A302" s="12"/>
      <c r="B302" s="17"/>
      <c r="C302" s="30"/>
      <c r="D302" s="30"/>
      <c r="E302" s="101"/>
      <c r="F302" s="102"/>
      <c r="G302" s="102"/>
      <c r="H302" s="102"/>
      <c r="I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6"/>
      <c r="V302" s="12"/>
    </row>
    <row r="303" spans="1:22" s="19" customFormat="1">
      <c r="A303" s="12"/>
      <c r="B303" s="17"/>
      <c r="C303" s="30"/>
      <c r="D303" s="30"/>
      <c r="E303" s="101"/>
      <c r="F303" s="102"/>
      <c r="G303" s="102"/>
      <c r="H303" s="102"/>
      <c r="I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6"/>
      <c r="V303" s="12"/>
    </row>
    <row r="304" spans="1:22" s="19" customFormat="1">
      <c r="A304" s="12"/>
      <c r="B304" s="17"/>
      <c r="C304" s="30"/>
      <c r="D304" s="30"/>
      <c r="E304" s="101"/>
      <c r="F304" s="102"/>
      <c r="G304" s="102"/>
      <c r="H304" s="102"/>
      <c r="I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6"/>
      <c r="V304" s="12"/>
    </row>
    <row r="305" spans="1:22" s="19" customFormat="1">
      <c r="A305" s="12"/>
      <c r="B305" s="17"/>
      <c r="C305" s="30"/>
      <c r="D305" s="30"/>
      <c r="E305" s="101"/>
      <c r="F305" s="102"/>
      <c r="G305" s="102"/>
      <c r="H305" s="102"/>
      <c r="I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6"/>
      <c r="V305" s="12"/>
    </row>
    <row r="306" spans="1:22" s="19" customFormat="1">
      <c r="A306" s="12"/>
      <c r="B306" s="17"/>
      <c r="C306" s="30"/>
      <c r="D306" s="30"/>
      <c r="E306" s="101"/>
      <c r="F306" s="102"/>
      <c r="G306" s="102"/>
      <c r="H306" s="102"/>
      <c r="I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6"/>
      <c r="V306" s="12"/>
    </row>
    <row r="307" spans="1:22" s="19" customFormat="1">
      <c r="A307" s="12"/>
      <c r="B307" s="17"/>
      <c r="C307" s="30"/>
      <c r="D307" s="30"/>
      <c r="E307" s="101"/>
      <c r="F307" s="102"/>
      <c r="G307" s="102"/>
      <c r="H307" s="102"/>
      <c r="I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6"/>
      <c r="V307" s="12"/>
    </row>
    <row r="308" spans="1:22" s="19" customFormat="1">
      <c r="A308" s="12"/>
      <c r="B308" s="17"/>
      <c r="C308" s="30"/>
      <c r="D308" s="30"/>
      <c r="E308" s="101"/>
      <c r="F308" s="102"/>
      <c r="G308" s="102"/>
      <c r="H308" s="102"/>
      <c r="I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6"/>
      <c r="V308" s="12"/>
    </row>
    <row r="309" spans="1:22" s="19" customFormat="1">
      <c r="A309" s="12"/>
      <c r="B309" s="17"/>
      <c r="C309" s="30"/>
      <c r="D309" s="30"/>
      <c r="E309" s="101"/>
      <c r="F309" s="102"/>
      <c r="G309" s="102"/>
      <c r="H309" s="102"/>
      <c r="I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6"/>
      <c r="V309" s="12"/>
    </row>
    <row r="310" spans="1:22" s="19" customFormat="1">
      <c r="A310" s="12"/>
      <c r="B310" s="17"/>
      <c r="C310" s="30"/>
      <c r="D310" s="30"/>
      <c r="E310" s="101"/>
      <c r="F310" s="102"/>
      <c r="G310" s="102"/>
      <c r="H310" s="102"/>
      <c r="I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6"/>
      <c r="V310" s="12"/>
    </row>
    <row r="311" spans="1:22" s="19" customFormat="1">
      <c r="A311" s="12"/>
      <c r="B311" s="17"/>
      <c r="C311" s="30"/>
      <c r="D311" s="30"/>
      <c r="E311" s="101"/>
      <c r="F311" s="102"/>
      <c r="G311" s="102"/>
      <c r="H311" s="102"/>
      <c r="I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6"/>
      <c r="V311" s="12"/>
    </row>
    <row r="312" spans="1:22" s="19" customFormat="1">
      <c r="A312" s="12"/>
      <c r="B312" s="17"/>
      <c r="C312" s="30"/>
      <c r="D312" s="30"/>
      <c r="E312" s="101"/>
      <c r="F312" s="102"/>
      <c r="G312" s="102"/>
      <c r="H312" s="102"/>
      <c r="I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6"/>
      <c r="V312" s="12"/>
    </row>
    <row r="313" spans="1:22" s="19" customFormat="1">
      <c r="A313" s="12"/>
      <c r="B313" s="17"/>
      <c r="C313" s="30"/>
      <c r="D313" s="30"/>
      <c r="E313" s="101"/>
      <c r="F313" s="102"/>
      <c r="G313" s="102"/>
      <c r="H313" s="102"/>
      <c r="I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6"/>
      <c r="V313" s="12"/>
    </row>
    <row r="314" spans="1:22" s="19" customFormat="1">
      <c r="A314" s="12"/>
      <c r="B314" s="17"/>
      <c r="C314" s="30"/>
      <c r="D314" s="30"/>
      <c r="E314" s="101"/>
      <c r="F314" s="102"/>
      <c r="G314" s="102"/>
      <c r="H314" s="102"/>
      <c r="I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6"/>
      <c r="V314" s="12"/>
    </row>
    <row r="315" spans="1:22" s="19" customFormat="1">
      <c r="A315" s="12"/>
      <c r="B315" s="17"/>
      <c r="C315" s="30"/>
      <c r="D315" s="30"/>
      <c r="E315" s="101"/>
      <c r="F315" s="102"/>
      <c r="G315" s="102"/>
      <c r="H315" s="102"/>
      <c r="I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6"/>
      <c r="V315" s="12"/>
    </row>
    <row r="316" spans="1:22" s="19" customFormat="1">
      <c r="A316" s="12"/>
      <c r="B316" s="17"/>
      <c r="C316" s="30"/>
      <c r="D316" s="30"/>
      <c r="E316" s="101"/>
      <c r="F316" s="102"/>
      <c r="G316" s="102"/>
      <c r="H316" s="102"/>
      <c r="I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6"/>
      <c r="V316" s="12"/>
    </row>
    <row r="317" spans="1:22" s="19" customFormat="1">
      <c r="A317" s="12"/>
      <c r="B317" s="17"/>
      <c r="C317" s="30"/>
      <c r="D317" s="30"/>
      <c r="E317" s="101"/>
      <c r="F317" s="102"/>
      <c r="G317" s="102"/>
      <c r="H317" s="102"/>
      <c r="I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6"/>
      <c r="V317" s="12"/>
    </row>
    <row r="318" spans="1:22" s="19" customFormat="1">
      <c r="A318" s="12"/>
      <c r="B318" s="17"/>
      <c r="C318" s="30"/>
      <c r="D318" s="30"/>
      <c r="E318" s="101"/>
      <c r="F318" s="102"/>
      <c r="G318" s="102"/>
      <c r="H318" s="102"/>
      <c r="I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6"/>
      <c r="V318" s="12"/>
    </row>
    <row r="319" spans="1:22" s="19" customFormat="1">
      <c r="A319" s="12"/>
      <c r="B319" s="17"/>
      <c r="C319" s="30"/>
      <c r="D319" s="30"/>
      <c r="E319" s="101"/>
      <c r="F319" s="102"/>
      <c r="G319" s="102"/>
      <c r="H319" s="102"/>
      <c r="I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6"/>
      <c r="V319" s="12"/>
    </row>
    <row r="320" spans="1:22" s="19" customFormat="1">
      <c r="A320" s="12"/>
      <c r="B320" s="17"/>
      <c r="C320" s="30"/>
      <c r="D320" s="30"/>
      <c r="E320" s="101"/>
      <c r="F320" s="102"/>
      <c r="G320" s="102"/>
      <c r="H320" s="102"/>
      <c r="I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6"/>
      <c r="V320" s="12"/>
    </row>
    <row r="321" spans="1:22" s="19" customFormat="1">
      <c r="A321" s="12"/>
      <c r="B321" s="17"/>
      <c r="C321" s="30"/>
      <c r="D321" s="30"/>
      <c r="E321" s="101"/>
      <c r="F321" s="102"/>
      <c r="G321" s="102"/>
      <c r="H321" s="102"/>
      <c r="I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6"/>
      <c r="V321" s="12"/>
    </row>
    <row r="322" spans="1:22" s="19" customFormat="1">
      <c r="A322" s="12"/>
      <c r="B322" s="17"/>
      <c r="C322" s="30"/>
      <c r="D322" s="30"/>
      <c r="E322" s="101"/>
      <c r="F322" s="102"/>
      <c r="G322" s="102"/>
      <c r="H322" s="102"/>
      <c r="I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6"/>
      <c r="V322" s="12"/>
    </row>
    <row r="323" spans="1:22" s="19" customFormat="1">
      <c r="A323" s="12"/>
      <c r="B323" s="17"/>
      <c r="C323" s="30"/>
      <c r="D323" s="30"/>
      <c r="E323" s="101"/>
      <c r="F323" s="102"/>
      <c r="G323" s="102"/>
      <c r="H323" s="102"/>
      <c r="I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6"/>
      <c r="V323" s="12"/>
    </row>
    <row r="324" spans="1:22" s="19" customFormat="1">
      <c r="A324" s="12"/>
      <c r="B324" s="17"/>
      <c r="C324" s="30"/>
      <c r="D324" s="30"/>
      <c r="E324" s="101"/>
      <c r="F324" s="102"/>
      <c r="G324" s="102"/>
      <c r="H324" s="102"/>
      <c r="I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6"/>
      <c r="V324" s="12"/>
    </row>
    <row r="325" spans="1:22" s="19" customFormat="1">
      <c r="A325" s="12"/>
      <c r="B325" s="17"/>
      <c r="C325" s="30"/>
      <c r="D325" s="30"/>
      <c r="E325" s="101"/>
      <c r="F325" s="102"/>
      <c r="G325" s="102"/>
      <c r="H325" s="102"/>
      <c r="I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6"/>
      <c r="V325" s="12"/>
    </row>
    <row r="326" spans="1:22" s="19" customFormat="1">
      <c r="A326" s="12"/>
      <c r="B326" s="17"/>
      <c r="C326" s="30"/>
      <c r="D326" s="30"/>
      <c r="E326" s="101"/>
      <c r="F326" s="102"/>
      <c r="G326" s="102"/>
      <c r="H326" s="102"/>
      <c r="I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6"/>
      <c r="V326" s="12"/>
    </row>
    <row r="327" spans="1:22" s="19" customFormat="1">
      <c r="A327" s="12"/>
      <c r="B327" s="17"/>
      <c r="C327" s="30"/>
      <c r="D327" s="30"/>
      <c r="E327" s="101"/>
      <c r="F327" s="102"/>
      <c r="G327" s="102"/>
      <c r="H327" s="102"/>
      <c r="I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6"/>
      <c r="V327" s="12"/>
    </row>
    <row r="328" spans="1:22" s="19" customFormat="1">
      <c r="A328" s="12"/>
      <c r="B328" s="17"/>
      <c r="C328" s="30"/>
      <c r="D328" s="30"/>
      <c r="E328" s="101"/>
      <c r="F328" s="102"/>
      <c r="G328" s="102"/>
      <c r="H328" s="102"/>
      <c r="I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6"/>
      <c r="V328" s="12"/>
    </row>
    <row r="329" spans="1:22" s="19" customFormat="1">
      <c r="A329" s="12"/>
      <c r="B329" s="17"/>
      <c r="C329" s="30"/>
      <c r="D329" s="30"/>
      <c r="E329" s="101"/>
      <c r="F329" s="102"/>
      <c r="G329" s="102"/>
      <c r="H329" s="102"/>
      <c r="I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6"/>
      <c r="V329" s="12"/>
    </row>
    <row r="330" spans="1:22" s="19" customFormat="1">
      <c r="A330" s="12"/>
      <c r="B330" s="17"/>
      <c r="C330" s="30"/>
      <c r="D330" s="30"/>
      <c r="E330" s="101"/>
      <c r="F330" s="102"/>
      <c r="G330" s="102"/>
      <c r="H330" s="102"/>
      <c r="I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6"/>
      <c r="V330" s="12"/>
    </row>
    <row r="331" spans="1:22" s="19" customFormat="1">
      <c r="A331" s="12"/>
      <c r="B331" s="17"/>
      <c r="C331" s="30"/>
      <c r="D331" s="30"/>
      <c r="E331" s="101"/>
      <c r="F331" s="102"/>
      <c r="G331" s="102"/>
      <c r="H331" s="102"/>
      <c r="I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6"/>
      <c r="V331" s="12"/>
    </row>
    <row r="332" spans="1:22" s="19" customFormat="1">
      <c r="A332" s="12"/>
      <c r="B332" s="17"/>
      <c r="C332" s="30"/>
      <c r="D332" s="30"/>
      <c r="E332" s="101"/>
      <c r="F332" s="102"/>
      <c r="G332" s="102"/>
      <c r="H332" s="102"/>
      <c r="I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6"/>
      <c r="V332" s="12"/>
    </row>
    <row r="333" spans="1:22" s="19" customFormat="1">
      <c r="A333" s="12"/>
      <c r="B333" s="17"/>
      <c r="C333" s="30"/>
      <c r="D333" s="30"/>
      <c r="E333" s="101"/>
      <c r="F333" s="102"/>
      <c r="G333" s="102"/>
      <c r="H333" s="102"/>
      <c r="I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6"/>
      <c r="V333" s="12"/>
    </row>
    <row r="334" spans="1:22" s="19" customFormat="1">
      <c r="A334" s="12"/>
      <c r="B334" s="17"/>
      <c r="C334" s="30"/>
      <c r="D334" s="30"/>
      <c r="E334" s="101"/>
      <c r="F334" s="102"/>
      <c r="G334" s="102"/>
      <c r="H334" s="102"/>
      <c r="I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6"/>
      <c r="V334" s="12"/>
    </row>
    <row r="335" spans="1:22" s="19" customFormat="1">
      <c r="A335" s="12"/>
      <c r="B335" s="17"/>
      <c r="C335" s="30"/>
      <c r="D335" s="30"/>
      <c r="E335" s="101"/>
      <c r="F335" s="102"/>
      <c r="G335" s="102"/>
      <c r="H335" s="102"/>
      <c r="I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6"/>
      <c r="V335" s="12"/>
    </row>
    <row r="336" spans="1:22" s="19" customFormat="1">
      <c r="A336" s="12"/>
      <c r="B336" s="17"/>
      <c r="C336" s="30"/>
      <c r="D336" s="30"/>
      <c r="E336" s="101"/>
      <c r="F336" s="102"/>
      <c r="G336" s="102"/>
      <c r="H336" s="102"/>
      <c r="I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6"/>
      <c r="V336" s="12"/>
    </row>
    <row r="337" spans="1:22" s="19" customFormat="1">
      <c r="A337" s="12"/>
      <c r="B337" s="17"/>
      <c r="C337" s="30"/>
      <c r="D337" s="30"/>
      <c r="E337" s="101"/>
      <c r="F337" s="102"/>
      <c r="G337" s="102"/>
      <c r="H337" s="102"/>
      <c r="I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6"/>
      <c r="V337" s="12"/>
    </row>
    <row r="338" spans="1:22" s="19" customFormat="1">
      <c r="A338" s="12"/>
      <c r="B338" s="18"/>
      <c r="C338" s="29"/>
      <c r="D338" s="29"/>
      <c r="E338" s="99"/>
      <c r="F338" s="102"/>
      <c r="G338" s="102"/>
      <c r="H338" s="102"/>
      <c r="I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6"/>
      <c r="V338" s="12"/>
    </row>
    <row r="339" spans="1:22" s="19" customFormat="1">
      <c r="A339" s="12"/>
      <c r="B339" s="18"/>
      <c r="C339" s="29"/>
      <c r="D339" s="29"/>
      <c r="E339" s="99"/>
      <c r="F339" s="102"/>
      <c r="G339" s="102"/>
      <c r="H339" s="102"/>
      <c r="I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6"/>
      <c r="V339" s="12"/>
    </row>
    <row r="340" spans="1:22" s="19" customFormat="1">
      <c r="A340" s="12"/>
      <c r="B340" s="18"/>
      <c r="C340" s="29"/>
      <c r="D340" s="29"/>
      <c r="E340" s="99"/>
      <c r="F340" s="102"/>
      <c r="G340" s="102"/>
      <c r="H340" s="102"/>
      <c r="I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6"/>
      <c r="V340" s="12"/>
    </row>
    <row r="341" spans="1:22" s="19" customFormat="1">
      <c r="A341" s="12"/>
      <c r="B341" s="18"/>
      <c r="C341" s="29"/>
      <c r="D341" s="29"/>
      <c r="E341" s="99"/>
      <c r="F341" s="102"/>
      <c r="G341" s="102"/>
      <c r="H341" s="102"/>
      <c r="I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6"/>
      <c r="V341" s="12"/>
    </row>
    <row r="342" spans="1:22" s="19" customFormat="1">
      <c r="A342" s="12"/>
      <c r="B342" s="18"/>
      <c r="C342" s="29"/>
      <c r="D342" s="29"/>
      <c r="E342" s="99"/>
      <c r="F342" s="102"/>
      <c r="G342" s="102"/>
      <c r="H342" s="102"/>
      <c r="I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6"/>
      <c r="V342" s="12"/>
    </row>
    <row r="343" spans="1:22" s="19" customFormat="1">
      <c r="A343" s="12"/>
      <c r="B343" s="18"/>
      <c r="C343" s="29"/>
      <c r="D343" s="29"/>
      <c r="E343" s="99"/>
      <c r="F343" s="102"/>
      <c r="G343" s="102"/>
      <c r="H343" s="102"/>
      <c r="I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6"/>
      <c r="V343" s="12"/>
    </row>
    <row r="344" spans="1:22" s="19" customFormat="1">
      <c r="A344" s="12"/>
      <c r="B344" s="18"/>
      <c r="C344" s="29"/>
      <c r="D344" s="29"/>
      <c r="E344" s="99"/>
      <c r="F344" s="102"/>
      <c r="G344" s="102"/>
      <c r="H344" s="102"/>
      <c r="I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6"/>
      <c r="V344" s="12"/>
    </row>
    <row r="345" spans="1:22" s="19" customFormat="1">
      <c r="A345" s="12"/>
      <c r="B345" s="18"/>
      <c r="C345" s="29"/>
      <c r="D345" s="29"/>
      <c r="E345" s="99"/>
      <c r="F345" s="102"/>
      <c r="G345" s="102"/>
      <c r="H345" s="102"/>
      <c r="I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6"/>
      <c r="V345" s="12"/>
    </row>
    <row r="346" spans="1:22" s="19" customFormat="1">
      <c r="A346" s="12"/>
      <c r="B346" s="18"/>
      <c r="C346" s="29"/>
      <c r="D346" s="29"/>
      <c r="E346" s="99"/>
      <c r="F346" s="102"/>
      <c r="G346" s="102"/>
      <c r="H346" s="102"/>
      <c r="I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6"/>
      <c r="V346" s="12"/>
    </row>
    <row r="347" spans="1:22" s="19" customFormat="1">
      <c r="A347" s="12"/>
      <c r="B347" s="18"/>
      <c r="C347" s="29"/>
      <c r="D347" s="29"/>
      <c r="E347" s="99"/>
      <c r="F347" s="102"/>
      <c r="G347" s="102"/>
      <c r="H347" s="102"/>
      <c r="I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6"/>
      <c r="V347" s="12"/>
    </row>
    <row r="348" spans="1:22" s="19" customFormat="1">
      <c r="A348" s="12"/>
      <c r="B348" s="18"/>
      <c r="C348" s="29"/>
      <c r="D348" s="29"/>
      <c r="E348" s="99"/>
      <c r="F348" s="102"/>
      <c r="G348" s="102"/>
      <c r="H348" s="102"/>
      <c r="I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6"/>
      <c r="V348" s="12"/>
    </row>
    <row r="349" spans="1:22" s="19" customFormat="1">
      <c r="A349" s="12"/>
      <c r="B349" s="18"/>
      <c r="C349" s="29"/>
      <c r="D349" s="29"/>
      <c r="E349" s="99"/>
      <c r="F349" s="102"/>
      <c r="G349" s="102"/>
      <c r="H349" s="102"/>
      <c r="I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6"/>
      <c r="V349" s="12"/>
    </row>
    <row r="350" spans="1:22" s="19" customFormat="1">
      <c r="A350" s="12"/>
      <c r="B350" s="18"/>
      <c r="C350" s="29"/>
      <c r="D350" s="29"/>
      <c r="E350" s="99"/>
      <c r="F350" s="102"/>
      <c r="G350" s="102"/>
      <c r="H350" s="102"/>
      <c r="I350" s="102"/>
      <c r="L350" s="12"/>
      <c r="M350" s="12"/>
      <c r="N350" s="12"/>
      <c r="O350" s="12"/>
      <c r="P350" s="12"/>
      <c r="Q350" s="12"/>
      <c r="R350" s="12"/>
      <c r="S350" s="12"/>
      <c r="T350" s="12"/>
      <c r="U350" s="66"/>
      <c r="V350" s="12"/>
    </row>
    <row r="351" spans="1:22" s="19" customFormat="1">
      <c r="A351" s="12"/>
      <c r="B351" s="18"/>
      <c r="C351" s="29"/>
      <c r="D351" s="29"/>
      <c r="E351" s="99"/>
      <c r="F351" s="102"/>
      <c r="G351" s="102"/>
      <c r="H351" s="102"/>
      <c r="I351" s="102"/>
      <c r="L351" s="12"/>
      <c r="M351" s="12"/>
      <c r="N351" s="12"/>
      <c r="O351" s="12"/>
      <c r="P351" s="12"/>
      <c r="Q351" s="12"/>
      <c r="R351" s="12"/>
      <c r="S351" s="12"/>
      <c r="T351" s="12"/>
      <c r="U351" s="66"/>
      <c r="V351" s="12"/>
    </row>
    <row r="352" spans="1:22" s="19" customFormat="1">
      <c r="A352" s="12"/>
      <c r="B352" s="18"/>
      <c r="C352" s="29"/>
      <c r="D352" s="29"/>
      <c r="E352" s="99"/>
      <c r="F352" s="102"/>
      <c r="G352" s="102"/>
      <c r="H352" s="102"/>
      <c r="I352" s="102"/>
      <c r="L352" s="12"/>
      <c r="M352" s="12"/>
      <c r="N352" s="12"/>
      <c r="O352" s="12"/>
      <c r="P352" s="12"/>
      <c r="Q352" s="12"/>
      <c r="R352" s="12"/>
      <c r="S352" s="12"/>
      <c r="T352" s="12"/>
      <c r="U352" s="66"/>
      <c r="V352" s="12"/>
    </row>
    <row r="353" spans="1:22" s="19" customFormat="1">
      <c r="A353" s="12"/>
      <c r="B353" s="18"/>
      <c r="C353" s="29"/>
      <c r="D353" s="29"/>
      <c r="E353" s="99"/>
      <c r="F353" s="102"/>
      <c r="G353" s="102"/>
      <c r="H353" s="102"/>
      <c r="I353" s="102"/>
      <c r="L353" s="12"/>
      <c r="M353" s="12"/>
      <c r="N353" s="12"/>
      <c r="O353" s="12"/>
      <c r="P353" s="12"/>
      <c r="Q353" s="12"/>
      <c r="R353" s="12"/>
      <c r="S353" s="12"/>
      <c r="T353" s="12"/>
      <c r="U353" s="66"/>
      <c r="V353" s="12"/>
    </row>
    <row r="354" spans="1:22" s="19" customFormat="1">
      <c r="A354" s="12"/>
      <c r="B354" s="18"/>
      <c r="C354" s="29"/>
      <c r="D354" s="29"/>
      <c r="E354" s="99"/>
      <c r="F354" s="102"/>
      <c r="G354" s="102"/>
      <c r="H354" s="102"/>
      <c r="I354" s="102"/>
      <c r="L354" s="12"/>
      <c r="M354" s="12"/>
      <c r="N354" s="12"/>
      <c r="O354" s="12"/>
      <c r="P354" s="12"/>
      <c r="Q354" s="12"/>
      <c r="R354" s="12"/>
      <c r="S354" s="12"/>
      <c r="T354" s="12"/>
      <c r="U354" s="66"/>
      <c r="V354" s="12"/>
    </row>
    <row r="355" spans="1:22" s="19" customFormat="1">
      <c r="A355" s="12"/>
      <c r="B355" s="18"/>
      <c r="C355" s="29"/>
      <c r="D355" s="29"/>
      <c r="E355" s="99"/>
      <c r="F355" s="102"/>
      <c r="G355" s="102"/>
      <c r="H355" s="102"/>
      <c r="I355" s="102"/>
      <c r="L355" s="12"/>
      <c r="M355" s="12"/>
      <c r="N355" s="12"/>
      <c r="O355" s="12"/>
      <c r="P355" s="12"/>
      <c r="Q355" s="12"/>
      <c r="R355" s="12"/>
      <c r="S355" s="12"/>
      <c r="T355" s="12"/>
      <c r="U355" s="66"/>
      <c r="V355" s="12"/>
    </row>
    <row r="356" spans="1:22" s="19" customFormat="1">
      <c r="A356" s="12"/>
      <c r="B356" s="18"/>
      <c r="C356" s="29"/>
      <c r="D356" s="29"/>
      <c r="E356" s="99"/>
      <c r="F356" s="102"/>
      <c r="G356" s="102"/>
      <c r="H356" s="102"/>
      <c r="I356" s="102"/>
      <c r="L356" s="12"/>
      <c r="M356" s="12"/>
      <c r="N356" s="12"/>
      <c r="O356" s="12"/>
      <c r="P356" s="12"/>
      <c r="Q356" s="12"/>
      <c r="R356" s="12"/>
      <c r="S356" s="12"/>
      <c r="T356" s="12"/>
      <c r="U356" s="66"/>
      <c r="V356" s="12"/>
    </row>
    <row r="357" spans="1:22" s="19" customFormat="1">
      <c r="A357" s="12"/>
      <c r="B357" s="18"/>
      <c r="C357" s="29"/>
      <c r="D357" s="29"/>
      <c r="E357" s="99"/>
      <c r="F357" s="102"/>
      <c r="G357" s="102"/>
      <c r="H357" s="102"/>
      <c r="I357" s="102"/>
      <c r="L357" s="12"/>
      <c r="M357" s="12"/>
      <c r="N357" s="12"/>
      <c r="O357" s="12"/>
      <c r="P357" s="12"/>
      <c r="Q357" s="12"/>
      <c r="R357" s="12"/>
      <c r="S357" s="12"/>
      <c r="T357" s="12"/>
      <c r="U357" s="66"/>
      <c r="V357" s="12"/>
    </row>
    <row r="358" spans="1:22" s="19" customFormat="1">
      <c r="A358" s="12"/>
      <c r="B358" s="18"/>
      <c r="C358" s="29"/>
      <c r="D358" s="29"/>
      <c r="E358" s="99"/>
      <c r="F358" s="102"/>
      <c r="G358" s="102"/>
      <c r="H358" s="102"/>
      <c r="I358" s="102"/>
      <c r="L358" s="12"/>
      <c r="M358" s="12"/>
      <c r="N358" s="12"/>
      <c r="O358" s="12"/>
      <c r="P358" s="12"/>
      <c r="Q358" s="12"/>
      <c r="R358" s="12"/>
      <c r="S358" s="12"/>
      <c r="T358" s="12"/>
      <c r="U358" s="66"/>
      <c r="V358" s="12"/>
    </row>
    <row r="359" spans="1:22" s="19" customFormat="1">
      <c r="A359" s="12"/>
      <c r="B359" s="18"/>
      <c r="C359" s="29"/>
      <c r="D359" s="29"/>
      <c r="E359" s="99"/>
      <c r="F359" s="102"/>
      <c r="G359" s="102"/>
      <c r="H359" s="102"/>
      <c r="I359" s="102"/>
      <c r="L359" s="12"/>
      <c r="M359" s="12"/>
      <c r="N359" s="12"/>
      <c r="O359" s="12"/>
      <c r="P359" s="12"/>
      <c r="Q359" s="12"/>
      <c r="R359" s="12"/>
      <c r="S359" s="12"/>
      <c r="T359" s="12"/>
      <c r="U359" s="66"/>
      <c r="V359" s="12"/>
    </row>
    <row r="360" spans="1:22" s="19" customFormat="1">
      <c r="A360" s="12"/>
      <c r="B360" s="18"/>
      <c r="C360" s="29"/>
      <c r="D360" s="29"/>
      <c r="E360" s="99"/>
      <c r="F360" s="102"/>
      <c r="G360" s="102"/>
      <c r="H360" s="102"/>
      <c r="I360" s="102"/>
      <c r="L360" s="12"/>
      <c r="M360" s="12"/>
      <c r="N360" s="12"/>
      <c r="O360" s="12"/>
      <c r="P360" s="12"/>
      <c r="Q360" s="12"/>
      <c r="R360" s="12"/>
      <c r="S360" s="12"/>
      <c r="T360" s="12"/>
      <c r="U360" s="66"/>
      <c r="V360" s="12"/>
    </row>
  </sheetData>
  <sheetProtection insertRows="0" deleteRows="0"/>
  <protectedRanges>
    <protectedRange sqref="U110:U112 L110:P110 J111:P111 M112:P112" name="Obseg1_2"/>
    <protectedRange sqref="J110:K110" name="Obseg1_4"/>
    <protectedRange sqref="J104:L104" name="Obseg1_1"/>
    <protectedRange sqref="J112:L112" name="Obseg1_2_1"/>
  </protectedRanges>
  <mergeCells count="12">
    <mergeCell ref="A112:L112"/>
    <mergeCell ref="A110:B110"/>
    <mergeCell ref="A111:B111"/>
    <mergeCell ref="B13:K13"/>
    <mergeCell ref="C2:J2"/>
    <mergeCell ref="C3:J3"/>
    <mergeCell ref="C6:J6"/>
    <mergeCell ref="C7:J7"/>
    <mergeCell ref="C8:J8"/>
    <mergeCell ref="C9:J9"/>
    <mergeCell ref="A104:L104"/>
    <mergeCell ref="A109:G109"/>
  </mergeCells>
  <phoneticPr fontId="30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6:B2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 B19 B23:B25 B28:B31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1"/>
  <sheetViews>
    <sheetView topLeftCell="A10" zoomScaleNormal="100" zoomScaleSheetLayoutView="100" workbookViewId="0">
      <selection activeCell="A45" sqref="A45:L4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sklopov'!A12</f>
        <v>7.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sklopov'!B12</f>
        <v>ZAMRZNJENA ZELENJAVA IN SADJE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134" t="s">
        <v>2</v>
      </c>
      <c r="B15" s="134" t="s">
        <v>193</v>
      </c>
      <c r="C15" s="134" t="s">
        <v>183</v>
      </c>
      <c r="D15" s="134" t="s">
        <v>184</v>
      </c>
      <c r="E15" s="134" t="s">
        <v>192</v>
      </c>
      <c r="F15" s="60" t="s">
        <v>607</v>
      </c>
      <c r="G15" s="134" t="s">
        <v>134</v>
      </c>
      <c r="H15" s="60" t="s">
        <v>615</v>
      </c>
      <c r="I15" s="60" t="s">
        <v>616</v>
      </c>
      <c r="J15" s="135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118" t="s">
        <v>1</v>
      </c>
      <c r="B16" s="132" t="s">
        <v>330</v>
      </c>
      <c r="C16" s="118" t="s">
        <v>149</v>
      </c>
      <c r="D16" s="118" t="s">
        <v>0</v>
      </c>
      <c r="E16" s="129"/>
      <c r="F16" s="119">
        <v>50</v>
      </c>
      <c r="G16" s="131" t="s">
        <v>0</v>
      </c>
      <c r="H16" s="201"/>
      <c r="I16" s="201"/>
      <c r="J16" s="160"/>
      <c r="K16" s="161"/>
      <c r="L16" s="161"/>
      <c r="M16" s="161"/>
      <c r="N16" s="162"/>
      <c r="O16" s="162"/>
      <c r="P16" s="163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 za 1 leto]]</f>
        <v>0</v>
      </c>
      <c r="T16" s="84">
        <f>+Sklop9[[#This Row],[Končna cena/enoto mere (EUR) z DDV]]*Sklop9[[#This Row],[Okvirna količina za 1 leto]]</f>
        <v>0</v>
      </c>
      <c r="U16" s="161"/>
    </row>
    <row r="17" spans="1:21" s="59" customFormat="1" ht="12">
      <c r="A17" s="210" t="s">
        <v>3</v>
      </c>
      <c r="B17" s="209" t="s">
        <v>676</v>
      </c>
      <c r="C17" s="210"/>
      <c r="D17" s="210" t="s">
        <v>0</v>
      </c>
      <c r="E17" s="223"/>
      <c r="F17" s="224">
        <v>100</v>
      </c>
      <c r="G17" s="215" t="s">
        <v>0</v>
      </c>
      <c r="H17" s="230"/>
      <c r="I17" s="230"/>
      <c r="J17" s="234"/>
      <c r="K17" s="235"/>
      <c r="L17" s="235"/>
      <c r="M17" s="236"/>
      <c r="N17" s="237"/>
      <c r="O17" s="237"/>
      <c r="P17" s="238"/>
      <c r="Q17" s="219">
        <f>+Sklop9[[#This Row],[cena/enota brez DDV v EUR]]*Sklop9[[#This Row],[Stopnja DDV (%)]]</f>
        <v>0</v>
      </c>
      <c r="R17" s="219">
        <f>+Sklop9[[#This Row],[cena/enota brez DDV v EUR]]+Sklop9[[#This Row],[Davek (EUR)]]</f>
        <v>0</v>
      </c>
      <c r="S17" s="219">
        <f>+Sklop9[[#This Row],[cena/enota brez DDV v EUR]]*Sklop9[[#This Row],[Okvirna količina za 1 leto]]</f>
        <v>0</v>
      </c>
      <c r="T17" s="219">
        <f>+Sklop9[[#This Row],[Končna cena/enoto mere (EUR) z DDV]]*Sklop9[[#This Row],[Okvirna količina za 1 leto]]</f>
        <v>0</v>
      </c>
      <c r="U17" s="239"/>
    </row>
    <row r="18" spans="1:21" s="59" customFormat="1" ht="12">
      <c r="A18" s="118" t="s">
        <v>4</v>
      </c>
      <c r="B18" s="132" t="s">
        <v>331</v>
      </c>
      <c r="C18" s="118" t="s">
        <v>149</v>
      </c>
      <c r="D18" s="118" t="s">
        <v>0</v>
      </c>
      <c r="E18" s="129"/>
      <c r="F18" s="119">
        <v>50</v>
      </c>
      <c r="G18" s="131" t="s">
        <v>0</v>
      </c>
      <c r="H18" s="201"/>
      <c r="I18" s="201"/>
      <c r="J18" s="160"/>
      <c r="K18" s="161"/>
      <c r="L18" s="161"/>
      <c r="M18" s="161"/>
      <c r="N18" s="164"/>
      <c r="O18" s="162"/>
      <c r="P18" s="165"/>
      <c r="Q18" s="88">
        <f>+Sklop9[[#This Row],[cena/enota brez DDV v EUR]]*Sklop9[[#This Row],[Stopnja DDV (%)]]</f>
        <v>0</v>
      </c>
      <c r="R18" s="88">
        <f>+Sklop9[[#This Row],[cena/enota brez DDV v EUR]]+Sklop9[[#This Row],[Davek (EUR)]]</f>
        <v>0</v>
      </c>
      <c r="S18" s="88">
        <f>+Sklop9[[#This Row],[cena/enota brez DDV v EUR]]*Sklop9[[#This Row],[Okvirna količina za 1 leto]]</f>
        <v>0</v>
      </c>
      <c r="T18" s="88">
        <f>+Sklop9[[#This Row],[Končna cena/enoto mere (EUR) z DDV]]*Sklop9[[#This Row],[Okvirna količina za 1 leto]]</f>
        <v>0</v>
      </c>
      <c r="U18" s="161"/>
    </row>
    <row r="19" spans="1:21" s="59" customFormat="1" ht="12">
      <c r="A19" s="118" t="s">
        <v>5</v>
      </c>
      <c r="B19" s="117" t="s">
        <v>332</v>
      </c>
      <c r="C19" s="118" t="s">
        <v>149</v>
      </c>
      <c r="D19" s="118" t="s">
        <v>0</v>
      </c>
      <c r="E19" s="129"/>
      <c r="F19" s="119">
        <v>180</v>
      </c>
      <c r="G19" s="131" t="s">
        <v>0</v>
      </c>
      <c r="H19" s="201"/>
      <c r="I19" s="201"/>
      <c r="J19" s="160"/>
      <c r="K19" s="161"/>
      <c r="L19" s="161"/>
      <c r="M19" s="161"/>
      <c r="N19" s="164"/>
      <c r="O19" s="162"/>
      <c r="P19" s="165"/>
      <c r="Q19" s="88">
        <f>+Sklop9[[#This Row],[cena/enota brez DDV v EUR]]*Sklop9[[#This Row],[Stopnja DDV (%)]]</f>
        <v>0</v>
      </c>
      <c r="R19" s="88">
        <f>+Sklop9[[#This Row],[cena/enota brez DDV v EUR]]+Sklop9[[#This Row],[Davek (EUR)]]</f>
        <v>0</v>
      </c>
      <c r="S19" s="88">
        <f>+Sklop9[[#This Row],[cena/enota brez DDV v EUR]]*Sklop9[[#This Row],[Okvirna količina za 1 leto]]</f>
        <v>0</v>
      </c>
      <c r="T19" s="88">
        <f>+Sklop9[[#This Row],[Končna cena/enoto mere (EUR) z DDV]]*Sklop9[[#This Row],[Okvirna količina za 1 leto]]</f>
        <v>0</v>
      </c>
      <c r="U19" s="161"/>
    </row>
    <row r="20" spans="1:21" s="59" customFormat="1" ht="12">
      <c r="A20" s="118" t="s">
        <v>6</v>
      </c>
      <c r="B20" s="117" t="s">
        <v>679</v>
      </c>
      <c r="C20" s="118" t="s">
        <v>149</v>
      </c>
      <c r="D20" s="118" t="s">
        <v>0</v>
      </c>
      <c r="E20" s="129"/>
      <c r="F20" s="119">
        <v>50</v>
      </c>
      <c r="G20" s="131" t="s">
        <v>0</v>
      </c>
      <c r="H20" s="201"/>
      <c r="I20" s="201"/>
      <c r="J20" s="160"/>
      <c r="K20" s="161"/>
      <c r="L20" s="161"/>
      <c r="M20" s="161"/>
      <c r="N20" s="164"/>
      <c r="O20" s="162"/>
      <c r="P20" s="165"/>
      <c r="Q20" s="88">
        <f>+Sklop9[[#This Row],[cena/enota brez DDV v EUR]]*Sklop9[[#This Row],[Stopnja DDV (%)]]</f>
        <v>0</v>
      </c>
      <c r="R20" s="88">
        <f>+Sklop9[[#This Row],[cena/enota brez DDV v EUR]]+Sklop9[[#This Row],[Davek (EUR)]]</f>
        <v>0</v>
      </c>
      <c r="S20" s="88">
        <f>+Sklop9[[#This Row],[cena/enota brez DDV v EUR]]*Sklop9[[#This Row],[Okvirna količina za 1 leto]]</f>
        <v>0</v>
      </c>
      <c r="T20" s="88">
        <f>+Sklop9[[#This Row],[Končna cena/enoto mere (EUR) z DDV]]*Sklop9[[#This Row],[Okvirna količina za 1 leto]]</f>
        <v>0</v>
      </c>
      <c r="U20" s="161"/>
    </row>
    <row r="21" spans="1:21" s="59" customFormat="1" ht="12">
      <c r="A21" s="118" t="s">
        <v>7</v>
      </c>
      <c r="B21" s="132" t="s">
        <v>333</v>
      </c>
      <c r="C21" s="118" t="s">
        <v>149</v>
      </c>
      <c r="D21" s="118" t="s">
        <v>0</v>
      </c>
      <c r="E21" s="129"/>
      <c r="F21" s="119">
        <v>40</v>
      </c>
      <c r="G21" s="131" t="s">
        <v>0</v>
      </c>
      <c r="H21" s="201"/>
      <c r="I21" s="201"/>
      <c r="J21" s="160"/>
      <c r="K21" s="161"/>
      <c r="L21" s="161"/>
      <c r="M21" s="161"/>
      <c r="N21" s="164"/>
      <c r="O21" s="162"/>
      <c r="P21" s="165"/>
      <c r="Q21" s="88">
        <f>+Sklop9[[#This Row],[cena/enota brez DDV v EUR]]*Sklop9[[#This Row],[Stopnja DDV (%)]]</f>
        <v>0</v>
      </c>
      <c r="R21" s="88">
        <f>+Sklop9[[#This Row],[cena/enota brez DDV v EUR]]+Sklop9[[#This Row],[Davek (EUR)]]</f>
        <v>0</v>
      </c>
      <c r="S21" s="88">
        <f>+Sklop9[[#This Row],[cena/enota brez DDV v EUR]]*Sklop9[[#This Row],[Okvirna količina za 1 leto]]</f>
        <v>0</v>
      </c>
      <c r="T21" s="88">
        <f>+Sklop9[[#This Row],[Končna cena/enoto mere (EUR) z DDV]]*Sklop9[[#This Row],[Okvirna količina za 1 leto]]</f>
        <v>0</v>
      </c>
      <c r="U21" s="161"/>
    </row>
    <row r="22" spans="1:21" s="59" customFormat="1" ht="12">
      <c r="A22" s="118" t="s">
        <v>8</v>
      </c>
      <c r="B22" s="132" t="s">
        <v>334</v>
      </c>
      <c r="C22" s="118" t="s">
        <v>149</v>
      </c>
      <c r="D22" s="118" t="s">
        <v>0</v>
      </c>
      <c r="E22" s="129"/>
      <c r="F22" s="119">
        <v>60</v>
      </c>
      <c r="G22" s="131" t="s">
        <v>0</v>
      </c>
      <c r="H22" s="201"/>
      <c r="I22" s="201"/>
      <c r="J22" s="160"/>
      <c r="K22" s="161"/>
      <c r="L22" s="161"/>
      <c r="M22" s="161"/>
      <c r="N22" s="164"/>
      <c r="O22" s="162"/>
      <c r="P22" s="165"/>
      <c r="Q22" s="88">
        <f>+Sklop9[[#This Row],[cena/enota brez DDV v EUR]]*Sklop9[[#This Row],[Stopnja DDV (%)]]</f>
        <v>0</v>
      </c>
      <c r="R22" s="88">
        <f>+Sklop9[[#This Row],[cena/enota brez DDV v EUR]]+Sklop9[[#This Row],[Davek (EUR)]]</f>
        <v>0</v>
      </c>
      <c r="S22" s="88">
        <f>+Sklop9[[#This Row],[cena/enota brez DDV v EUR]]*Sklop9[[#This Row],[Okvirna količina za 1 leto]]</f>
        <v>0</v>
      </c>
      <c r="T22" s="88">
        <f>+Sklop9[[#This Row],[Končna cena/enoto mere (EUR) z DDV]]*Sklop9[[#This Row],[Okvirna količina za 1 leto]]</f>
        <v>0</v>
      </c>
      <c r="U22" s="161"/>
    </row>
    <row r="23" spans="1:21" s="59" customFormat="1" ht="24">
      <c r="A23" s="118" t="s">
        <v>9</v>
      </c>
      <c r="B23" s="117" t="s">
        <v>335</v>
      </c>
      <c r="C23" s="118" t="s">
        <v>149</v>
      </c>
      <c r="D23" s="118" t="s">
        <v>0</v>
      </c>
      <c r="E23" s="129"/>
      <c r="F23" s="119">
        <v>100</v>
      </c>
      <c r="G23" s="131" t="s">
        <v>0</v>
      </c>
      <c r="H23" s="201"/>
      <c r="I23" s="201"/>
      <c r="J23" s="160"/>
      <c r="K23" s="161"/>
      <c r="L23" s="161"/>
      <c r="M23" s="161"/>
      <c r="N23" s="164"/>
      <c r="O23" s="162"/>
      <c r="P23" s="165"/>
      <c r="Q23" s="88">
        <f>+Sklop9[[#This Row],[cena/enota brez DDV v EUR]]*Sklop9[[#This Row],[Stopnja DDV (%)]]</f>
        <v>0</v>
      </c>
      <c r="R23" s="88">
        <f>+Sklop9[[#This Row],[cena/enota brez DDV v EUR]]+Sklop9[[#This Row],[Davek (EUR)]]</f>
        <v>0</v>
      </c>
      <c r="S23" s="88">
        <f>+Sklop9[[#This Row],[cena/enota brez DDV v EUR]]*Sklop9[[#This Row],[Okvirna količina za 1 leto]]</f>
        <v>0</v>
      </c>
      <c r="T23" s="88">
        <f>+Sklop9[[#This Row],[Končna cena/enoto mere (EUR) z DDV]]*Sklop9[[#This Row],[Okvirna količina za 1 leto]]</f>
        <v>0</v>
      </c>
      <c r="U23" s="161"/>
    </row>
    <row r="24" spans="1:21" s="59" customFormat="1" ht="24">
      <c r="A24" s="118" t="s">
        <v>10</v>
      </c>
      <c r="B24" s="117" t="s">
        <v>678</v>
      </c>
      <c r="C24" s="118" t="s">
        <v>149</v>
      </c>
      <c r="D24" s="118" t="s">
        <v>0</v>
      </c>
      <c r="E24" s="129"/>
      <c r="F24" s="119">
        <v>30</v>
      </c>
      <c r="G24" s="131" t="s">
        <v>0</v>
      </c>
      <c r="H24" s="201"/>
      <c r="I24" s="201"/>
      <c r="J24" s="160"/>
      <c r="K24" s="161"/>
      <c r="L24" s="161"/>
      <c r="M24" s="161"/>
      <c r="N24" s="164"/>
      <c r="O24" s="162"/>
      <c r="P24" s="165"/>
      <c r="Q24" s="88">
        <f>+Sklop9[[#This Row],[cena/enota brez DDV v EUR]]*Sklop9[[#This Row],[Stopnja DDV (%)]]</f>
        <v>0</v>
      </c>
      <c r="R24" s="88">
        <f>+Sklop9[[#This Row],[cena/enota brez DDV v EUR]]+Sklop9[[#This Row],[Davek (EUR)]]</f>
        <v>0</v>
      </c>
      <c r="S24" s="88">
        <f>+Sklop9[[#This Row],[cena/enota brez DDV v EUR]]*Sklop9[[#This Row],[Okvirna količina za 1 leto]]</f>
        <v>0</v>
      </c>
      <c r="T24" s="88">
        <f>+Sklop9[[#This Row],[Končna cena/enoto mere (EUR) z DDV]]*Sklop9[[#This Row],[Okvirna količina za 1 leto]]</f>
        <v>0</v>
      </c>
      <c r="U24" s="161"/>
    </row>
    <row r="25" spans="1:21" s="59" customFormat="1" ht="12">
      <c r="A25" s="118" t="s">
        <v>11</v>
      </c>
      <c r="B25" s="117" t="s">
        <v>675</v>
      </c>
      <c r="C25" s="118" t="s">
        <v>149</v>
      </c>
      <c r="D25" s="118" t="s">
        <v>0</v>
      </c>
      <c r="E25" s="129"/>
      <c r="F25" s="119">
        <v>30</v>
      </c>
      <c r="G25" s="131" t="s">
        <v>0</v>
      </c>
      <c r="H25" s="201"/>
      <c r="I25" s="201"/>
      <c r="J25" s="160"/>
      <c r="K25" s="161"/>
      <c r="L25" s="161"/>
      <c r="M25" s="161"/>
      <c r="N25" s="164"/>
      <c r="O25" s="162"/>
      <c r="P25" s="165"/>
      <c r="Q25" s="88">
        <f>+Sklop9[[#This Row],[cena/enota brez DDV v EUR]]*Sklop9[[#This Row],[Stopnja DDV (%)]]</f>
        <v>0</v>
      </c>
      <c r="R25" s="88">
        <f>+Sklop9[[#This Row],[cena/enota brez DDV v EUR]]+Sklop9[[#This Row],[Davek (EUR)]]</f>
        <v>0</v>
      </c>
      <c r="S25" s="88">
        <f>+Sklop9[[#This Row],[cena/enota brez DDV v EUR]]*Sklop9[[#This Row],[Okvirna količina za 1 leto]]</f>
        <v>0</v>
      </c>
      <c r="T25" s="88">
        <f>+Sklop9[[#This Row],[Končna cena/enoto mere (EUR) z DDV]]*Sklop9[[#This Row],[Okvirna količina za 1 leto]]</f>
        <v>0</v>
      </c>
      <c r="U25" s="161"/>
    </row>
    <row r="26" spans="1:21" s="59" customFormat="1" ht="12">
      <c r="A26" s="118" t="s">
        <v>12</v>
      </c>
      <c r="B26" s="117" t="s">
        <v>336</v>
      </c>
      <c r="C26" s="118" t="s">
        <v>149</v>
      </c>
      <c r="D26" s="118" t="s">
        <v>0</v>
      </c>
      <c r="E26" s="129"/>
      <c r="F26" s="119">
        <v>200</v>
      </c>
      <c r="G26" s="131" t="s">
        <v>0</v>
      </c>
      <c r="H26" s="201"/>
      <c r="I26" s="201"/>
      <c r="J26" s="160"/>
      <c r="K26" s="161"/>
      <c r="L26" s="161"/>
      <c r="M26" s="161"/>
      <c r="N26" s="164"/>
      <c r="O26" s="162"/>
      <c r="P26" s="165"/>
      <c r="Q26" s="88">
        <f>+Sklop9[[#This Row],[cena/enota brez DDV v EUR]]*Sklop9[[#This Row],[Stopnja DDV (%)]]</f>
        <v>0</v>
      </c>
      <c r="R26" s="88">
        <f>+Sklop9[[#This Row],[cena/enota brez DDV v EUR]]+Sklop9[[#This Row],[Davek (EUR)]]</f>
        <v>0</v>
      </c>
      <c r="S26" s="88">
        <f>+Sklop9[[#This Row],[cena/enota brez DDV v EUR]]*Sklop9[[#This Row],[Okvirna količina za 1 leto]]</f>
        <v>0</v>
      </c>
      <c r="T26" s="88">
        <f>+Sklop9[[#This Row],[Končna cena/enoto mere (EUR) z DDV]]*Sklop9[[#This Row],[Okvirna količina za 1 leto]]</f>
        <v>0</v>
      </c>
      <c r="U26" s="161"/>
    </row>
    <row r="27" spans="1:21" s="59" customFormat="1" ht="12">
      <c r="A27" s="118" t="s">
        <v>13</v>
      </c>
      <c r="B27" s="117" t="s">
        <v>337</v>
      </c>
      <c r="C27" s="118" t="s">
        <v>149</v>
      </c>
      <c r="D27" s="118" t="s">
        <v>0</v>
      </c>
      <c r="E27" s="129"/>
      <c r="F27" s="119">
        <v>230</v>
      </c>
      <c r="G27" s="131" t="s">
        <v>0</v>
      </c>
      <c r="H27" s="201"/>
      <c r="I27" s="201"/>
      <c r="J27" s="160"/>
      <c r="K27" s="161"/>
      <c r="L27" s="161"/>
      <c r="M27" s="161"/>
      <c r="N27" s="164"/>
      <c r="O27" s="162"/>
      <c r="P27" s="165"/>
      <c r="Q27" s="88">
        <f>+Sklop9[[#This Row],[cena/enota brez DDV v EUR]]*Sklop9[[#This Row],[Stopnja DDV (%)]]</f>
        <v>0</v>
      </c>
      <c r="R27" s="88">
        <f>+Sklop9[[#This Row],[cena/enota brez DDV v EUR]]+Sklop9[[#This Row],[Davek (EUR)]]</f>
        <v>0</v>
      </c>
      <c r="S27" s="88">
        <f>+Sklop9[[#This Row],[cena/enota brez DDV v EUR]]*Sklop9[[#This Row],[Okvirna količina za 1 leto]]</f>
        <v>0</v>
      </c>
      <c r="T27" s="88">
        <f>+Sklop9[[#This Row],[Končna cena/enoto mere (EUR) z DDV]]*Sklop9[[#This Row],[Okvirna količina za 1 leto]]</f>
        <v>0</v>
      </c>
      <c r="U27" s="161"/>
    </row>
    <row r="28" spans="1:21" s="59" customFormat="1" ht="12">
      <c r="A28" s="118" t="s">
        <v>14</v>
      </c>
      <c r="B28" s="136" t="s">
        <v>680</v>
      </c>
      <c r="C28" s="118" t="s">
        <v>149</v>
      </c>
      <c r="D28" s="118" t="s">
        <v>0</v>
      </c>
      <c r="E28" s="129"/>
      <c r="F28" s="119">
        <v>100</v>
      </c>
      <c r="G28" s="131" t="s">
        <v>0</v>
      </c>
      <c r="H28" s="201"/>
      <c r="I28" s="201"/>
      <c r="J28" s="160"/>
      <c r="K28" s="161"/>
      <c r="L28" s="161"/>
      <c r="M28" s="161"/>
      <c r="N28" s="164"/>
      <c r="O28" s="162"/>
      <c r="P28" s="165"/>
      <c r="Q28" s="88">
        <f>+Sklop9[[#This Row],[cena/enota brez DDV v EUR]]*Sklop9[[#This Row],[Stopnja DDV (%)]]</f>
        <v>0</v>
      </c>
      <c r="R28" s="88">
        <f>+Sklop9[[#This Row],[cena/enota brez DDV v EUR]]+Sklop9[[#This Row],[Davek (EUR)]]</f>
        <v>0</v>
      </c>
      <c r="S28" s="88">
        <f>+Sklop9[[#This Row],[cena/enota brez DDV v EUR]]*Sklop9[[#This Row],[Okvirna količina za 1 leto]]</f>
        <v>0</v>
      </c>
      <c r="T28" s="88">
        <f>+Sklop9[[#This Row],[Končna cena/enoto mere (EUR) z DDV]]*Sklop9[[#This Row],[Okvirna količina za 1 leto]]</f>
        <v>0</v>
      </c>
      <c r="U28" s="161"/>
    </row>
    <row r="29" spans="1:21" s="59" customFormat="1" ht="12">
      <c r="A29" s="118" t="s">
        <v>15</v>
      </c>
      <c r="B29" s="132" t="s">
        <v>338</v>
      </c>
      <c r="C29" s="118" t="s">
        <v>149</v>
      </c>
      <c r="D29" s="118" t="s">
        <v>0</v>
      </c>
      <c r="E29" s="129"/>
      <c r="F29" s="119">
        <v>15</v>
      </c>
      <c r="G29" s="131" t="s">
        <v>0</v>
      </c>
      <c r="H29" s="201"/>
      <c r="I29" s="201"/>
      <c r="J29" s="160"/>
      <c r="K29" s="161"/>
      <c r="L29" s="161"/>
      <c r="M29" s="161"/>
      <c r="N29" s="164"/>
      <c r="O29" s="162"/>
      <c r="P29" s="165"/>
      <c r="Q29" s="88">
        <f>+Sklop9[[#This Row],[cena/enota brez DDV v EUR]]*Sklop9[[#This Row],[Stopnja DDV (%)]]</f>
        <v>0</v>
      </c>
      <c r="R29" s="88">
        <f>+Sklop9[[#This Row],[cena/enota brez DDV v EUR]]+Sklop9[[#This Row],[Davek (EUR)]]</f>
        <v>0</v>
      </c>
      <c r="S29" s="88">
        <f>+Sklop9[[#This Row],[cena/enota brez DDV v EUR]]*Sklop9[[#This Row],[Okvirna količina za 1 leto]]</f>
        <v>0</v>
      </c>
      <c r="T29" s="88">
        <f>+Sklop9[[#This Row],[Končna cena/enoto mere (EUR) z DDV]]*Sklop9[[#This Row],[Okvirna količina za 1 leto]]</f>
        <v>0</v>
      </c>
      <c r="U29" s="161"/>
    </row>
    <row r="30" spans="1:21" s="59" customFormat="1" ht="12">
      <c r="A30" s="118" t="s">
        <v>16</v>
      </c>
      <c r="B30" s="137" t="s">
        <v>339</v>
      </c>
      <c r="C30" s="118" t="s">
        <v>149</v>
      </c>
      <c r="D30" s="118" t="s">
        <v>0</v>
      </c>
      <c r="E30" s="129"/>
      <c r="F30" s="119">
        <v>260</v>
      </c>
      <c r="G30" s="131" t="s">
        <v>0</v>
      </c>
      <c r="H30" s="201"/>
      <c r="I30" s="201"/>
      <c r="J30" s="160"/>
      <c r="K30" s="161"/>
      <c r="L30" s="161"/>
      <c r="M30" s="161"/>
      <c r="N30" s="164"/>
      <c r="O30" s="162"/>
      <c r="P30" s="165"/>
      <c r="Q30" s="88">
        <f>+Sklop9[[#This Row],[cena/enota brez DDV v EUR]]*Sklop9[[#This Row],[Stopnja DDV (%)]]</f>
        <v>0</v>
      </c>
      <c r="R30" s="88">
        <f>+Sklop9[[#This Row],[cena/enota brez DDV v EUR]]+Sklop9[[#This Row],[Davek (EUR)]]</f>
        <v>0</v>
      </c>
      <c r="S30" s="88">
        <f>+Sklop9[[#This Row],[cena/enota brez DDV v EUR]]*Sklop9[[#This Row],[Okvirna količina za 1 leto]]</f>
        <v>0</v>
      </c>
      <c r="T30" s="88">
        <f>+Sklop9[[#This Row],[Končna cena/enoto mere (EUR) z DDV]]*Sklop9[[#This Row],[Okvirna količina za 1 leto]]</f>
        <v>0</v>
      </c>
      <c r="U30" s="161"/>
    </row>
    <row r="31" spans="1:21" s="59" customFormat="1" ht="12">
      <c r="A31" s="118" t="s">
        <v>17</v>
      </c>
      <c r="B31" s="138" t="s">
        <v>340</v>
      </c>
      <c r="C31" s="118" t="s">
        <v>149</v>
      </c>
      <c r="D31" s="118" t="s">
        <v>0</v>
      </c>
      <c r="E31" s="129"/>
      <c r="F31" s="119">
        <v>100</v>
      </c>
      <c r="G31" s="131" t="s">
        <v>0</v>
      </c>
      <c r="H31" s="201"/>
      <c r="I31" s="201"/>
      <c r="J31" s="160"/>
      <c r="K31" s="161"/>
      <c r="L31" s="161"/>
      <c r="M31" s="161"/>
      <c r="N31" s="164"/>
      <c r="O31" s="162"/>
      <c r="P31" s="165"/>
      <c r="Q31" s="88">
        <f>+Sklop9[[#This Row],[cena/enota brez DDV v EUR]]*Sklop9[[#This Row],[Stopnja DDV (%)]]</f>
        <v>0</v>
      </c>
      <c r="R31" s="88">
        <f>+Sklop9[[#This Row],[cena/enota brez DDV v EUR]]+Sklop9[[#This Row],[Davek (EUR)]]</f>
        <v>0</v>
      </c>
      <c r="S31" s="88">
        <f>+Sklop9[[#This Row],[cena/enota brez DDV v EUR]]*Sklop9[[#This Row],[Okvirna količina za 1 leto]]</f>
        <v>0</v>
      </c>
      <c r="T31" s="88">
        <f>+Sklop9[[#This Row],[Končna cena/enoto mere (EUR) z DDV]]*Sklop9[[#This Row],[Okvirna količina za 1 leto]]</f>
        <v>0</v>
      </c>
      <c r="U31" s="161"/>
    </row>
    <row r="32" spans="1:21" s="59" customFormat="1" ht="12">
      <c r="A32" s="118" t="s">
        <v>18</v>
      </c>
      <c r="B32" s="138" t="s">
        <v>341</v>
      </c>
      <c r="C32" s="118" t="s">
        <v>149</v>
      </c>
      <c r="D32" s="118" t="s">
        <v>0</v>
      </c>
      <c r="E32" s="129"/>
      <c r="F32" s="119">
        <v>120</v>
      </c>
      <c r="G32" s="131" t="s">
        <v>0</v>
      </c>
      <c r="H32" s="201"/>
      <c r="I32" s="201"/>
      <c r="J32" s="160"/>
      <c r="K32" s="161"/>
      <c r="L32" s="161"/>
      <c r="M32" s="161"/>
      <c r="N32" s="164"/>
      <c r="O32" s="162"/>
      <c r="P32" s="165"/>
      <c r="Q32" s="88">
        <f>+Sklop9[[#This Row],[cena/enota brez DDV v EUR]]*Sklop9[[#This Row],[Stopnja DDV (%)]]</f>
        <v>0</v>
      </c>
      <c r="R32" s="88">
        <f>+Sklop9[[#This Row],[cena/enota brez DDV v EUR]]+Sklop9[[#This Row],[Davek (EUR)]]</f>
        <v>0</v>
      </c>
      <c r="S32" s="88">
        <f>+Sklop9[[#This Row],[cena/enota brez DDV v EUR]]*Sklop9[[#This Row],[Okvirna količina za 1 leto]]</f>
        <v>0</v>
      </c>
      <c r="T32" s="88">
        <f>+Sklop9[[#This Row],[Končna cena/enoto mere (EUR) z DDV]]*Sklop9[[#This Row],[Okvirna količina za 1 leto]]</f>
        <v>0</v>
      </c>
      <c r="U32" s="161"/>
    </row>
    <row r="33" spans="1:22" s="59" customFormat="1" ht="12">
      <c r="A33" s="210" t="s">
        <v>19</v>
      </c>
      <c r="B33" s="209" t="s">
        <v>677</v>
      </c>
      <c r="C33" s="210"/>
      <c r="D33" s="210" t="s">
        <v>0</v>
      </c>
      <c r="E33" s="223"/>
      <c r="F33" s="224">
        <v>200</v>
      </c>
      <c r="G33" s="215" t="s">
        <v>0</v>
      </c>
      <c r="H33" s="230"/>
      <c r="I33" s="230"/>
      <c r="J33" s="234"/>
      <c r="K33" s="235"/>
      <c r="L33" s="235"/>
      <c r="M33" s="236"/>
      <c r="N33" s="237"/>
      <c r="O33" s="237"/>
      <c r="P33" s="238"/>
      <c r="Q33" s="219">
        <f>+Sklop9[[#This Row],[cena/enota brez DDV v EUR]]*Sklop9[[#This Row],[Stopnja DDV (%)]]</f>
        <v>0</v>
      </c>
      <c r="R33" s="219">
        <f>+Sklop9[[#This Row],[cena/enota brez DDV v EUR]]+Sklop9[[#This Row],[Davek (EUR)]]</f>
        <v>0</v>
      </c>
      <c r="S33" s="219">
        <f>+Sklop9[[#This Row],[cena/enota brez DDV v EUR]]*Sklop9[[#This Row],[Okvirna količina za 1 leto]]</f>
        <v>0</v>
      </c>
      <c r="T33" s="219">
        <f>+Sklop9[[#This Row],[Končna cena/enoto mere (EUR) z DDV]]*Sklop9[[#This Row],[Okvirna količina za 1 leto]]</f>
        <v>0</v>
      </c>
      <c r="U33" s="239"/>
    </row>
    <row r="34" spans="1:22" s="59" customFormat="1" ht="12">
      <c r="A34" s="118" t="s">
        <v>20</v>
      </c>
      <c r="B34" s="138" t="s">
        <v>342</v>
      </c>
      <c r="C34" s="118" t="s">
        <v>149</v>
      </c>
      <c r="D34" s="118" t="s">
        <v>0</v>
      </c>
      <c r="E34" s="129"/>
      <c r="F34" s="119">
        <v>30</v>
      </c>
      <c r="G34" s="131" t="s">
        <v>0</v>
      </c>
      <c r="H34" s="201"/>
      <c r="I34" s="201"/>
      <c r="J34" s="160"/>
      <c r="K34" s="161"/>
      <c r="L34" s="161"/>
      <c r="M34" s="161"/>
      <c r="N34" s="164"/>
      <c r="O34" s="162"/>
      <c r="P34" s="165"/>
      <c r="Q34" s="88">
        <f>+Sklop9[[#This Row],[cena/enota brez DDV v EUR]]*Sklop9[[#This Row],[Stopnja DDV (%)]]</f>
        <v>0</v>
      </c>
      <c r="R34" s="88">
        <f>+Sklop9[[#This Row],[cena/enota brez DDV v EUR]]+Sklop9[[#This Row],[Davek (EUR)]]</f>
        <v>0</v>
      </c>
      <c r="S34" s="88">
        <f>+Sklop9[[#This Row],[cena/enota brez DDV v EUR]]*Sklop9[[#This Row],[Okvirna količina za 1 leto]]</f>
        <v>0</v>
      </c>
      <c r="T34" s="88">
        <f>+Sklop9[[#This Row],[Končna cena/enoto mere (EUR) z DDV]]*Sklop9[[#This Row],[Okvirna količina za 1 leto]]</f>
        <v>0</v>
      </c>
      <c r="U34" s="161"/>
    </row>
    <row r="35" spans="1:22" s="59" customFormat="1" ht="12">
      <c r="A35" s="118" t="s">
        <v>21</v>
      </c>
      <c r="B35" s="138" t="s">
        <v>343</v>
      </c>
      <c r="C35" s="118" t="s">
        <v>149</v>
      </c>
      <c r="D35" s="118" t="s">
        <v>0</v>
      </c>
      <c r="E35" s="129"/>
      <c r="F35" s="119">
        <v>10</v>
      </c>
      <c r="G35" s="131" t="s">
        <v>0</v>
      </c>
      <c r="H35" s="201"/>
      <c r="I35" s="201"/>
      <c r="J35" s="160"/>
      <c r="K35" s="161"/>
      <c r="L35" s="161"/>
      <c r="M35" s="161"/>
      <c r="N35" s="164"/>
      <c r="O35" s="162"/>
      <c r="P35" s="165"/>
      <c r="Q35" s="88">
        <f>+Sklop9[[#This Row],[cena/enota brez DDV v EUR]]*Sklop9[[#This Row],[Stopnja DDV (%)]]</f>
        <v>0</v>
      </c>
      <c r="R35" s="88">
        <f>+Sklop9[[#This Row],[cena/enota brez DDV v EUR]]+Sklop9[[#This Row],[Davek (EUR)]]</f>
        <v>0</v>
      </c>
      <c r="S35" s="88">
        <f>+Sklop9[[#This Row],[cena/enota brez DDV v EUR]]*Sklop9[[#This Row],[Okvirna količina za 1 leto]]</f>
        <v>0</v>
      </c>
      <c r="T35" s="88">
        <f>+Sklop9[[#This Row],[Končna cena/enoto mere (EUR) z DDV]]*Sklop9[[#This Row],[Okvirna količina za 1 leto]]</f>
        <v>0</v>
      </c>
      <c r="U35" s="161"/>
    </row>
    <row r="36" spans="1:22" s="59" customFormat="1" ht="12">
      <c r="A36" s="118" t="s">
        <v>22</v>
      </c>
      <c r="B36" s="138" t="s">
        <v>344</v>
      </c>
      <c r="C36" s="118" t="s">
        <v>149</v>
      </c>
      <c r="D36" s="118" t="s">
        <v>0</v>
      </c>
      <c r="E36" s="129"/>
      <c r="F36" s="119">
        <v>10</v>
      </c>
      <c r="G36" s="131" t="s">
        <v>0</v>
      </c>
      <c r="H36" s="201"/>
      <c r="I36" s="201"/>
      <c r="J36" s="160"/>
      <c r="K36" s="161"/>
      <c r="L36" s="161"/>
      <c r="M36" s="161"/>
      <c r="N36" s="164"/>
      <c r="O36" s="162"/>
      <c r="P36" s="165"/>
      <c r="Q36" s="88">
        <f>+Sklop9[[#This Row],[cena/enota brez DDV v EUR]]*Sklop9[[#This Row],[Stopnja DDV (%)]]</f>
        <v>0</v>
      </c>
      <c r="R36" s="88">
        <f>+Sklop9[[#This Row],[cena/enota brez DDV v EUR]]+Sklop9[[#This Row],[Davek (EUR)]]</f>
        <v>0</v>
      </c>
      <c r="S36" s="88">
        <f>+Sklop9[[#This Row],[cena/enota brez DDV v EUR]]*Sklop9[[#This Row],[Okvirna količina za 1 leto]]</f>
        <v>0</v>
      </c>
      <c r="T36" s="88">
        <f>+Sklop9[[#This Row],[Končna cena/enoto mere (EUR) z DDV]]*Sklop9[[#This Row],[Okvirna količina za 1 leto]]</f>
        <v>0</v>
      </c>
      <c r="U36" s="161"/>
    </row>
    <row r="37" spans="1:22" s="59" customFormat="1" ht="12">
      <c r="A37" s="118" t="s">
        <v>23</v>
      </c>
      <c r="B37" s="117" t="s">
        <v>345</v>
      </c>
      <c r="C37" s="118" t="s">
        <v>149</v>
      </c>
      <c r="D37" s="118" t="s">
        <v>0</v>
      </c>
      <c r="E37" s="129"/>
      <c r="F37" s="119">
        <v>30</v>
      </c>
      <c r="G37" s="131" t="s">
        <v>0</v>
      </c>
      <c r="H37" s="201"/>
      <c r="I37" s="201"/>
      <c r="J37" s="160"/>
      <c r="K37" s="161"/>
      <c r="L37" s="161"/>
      <c r="M37" s="161"/>
      <c r="N37" s="164"/>
      <c r="O37" s="162"/>
      <c r="P37" s="165"/>
      <c r="Q37" s="88">
        <f>+Sklop9[[#This Row],[cena/enota brez DDV v EUR]]*Sklop9[[#This Row],[Stopnja DDV (%)]]</f>
        <v>0</v>
      </c>
      <c r="R37" s="88">
        <f>+Sklop9[[#This Row],[cena/enota brez DDV v EUR]]+Sklop9[[#This Row],[Davek (EUR)]]</f>
        <v>0</v>
      </c>
      <c r="S37" s="88">
        <f>+Sklop9[[#This Row],[cena/enota brez DDV v EUR]]*Sklop9[[#This Row],[Okvirna količina za 1 leto]]</f>
        <v>0</v>
      </c>
      <c r="T37" s="88">
        <f>+Sklop9[[#This Row],[Končna cena/enoto mere (EUR) z DDV]]*Sklop9[[#This Row],[Okvirna količina za 1 leto]]</f>
        <v>0</v>
      </c>
      <c r="U37" s="161"/>
    </row>
    <row r="38" spans="1:22" s="59" customFormat="1" ht="12">
      <c r="A38" s="118" t="s">
        <v>24</v>
      </c>
      <c r="B38" s="138" t="s">
        <v>346</v>
      </c>
      <c r="C38" s="118" t="s">
        <v>149</v>
      </c>
      <c r="D38" s="118" t="s">
        <v>0</v>
      </c>
      <c r="E38" s="129"/>
      <c r="F38" s="119">
        <v>15</v>
      </c>
      <c r="G38" s="131" t="s">
        <v>0</v>
      </c>
      <c r="H38" s="201"/>
      <c r="I38" s="201"/>
      <c r="J38" s="160"/>
      <c r="K38" s="161"/>
      <c r="L38" s="161"/>
      <c r="M38" s="161"/>
      <c r="N38" s="164"/>
      <c r="O38" s="162"/>
      <c r="P38" s="165"/>
      <c r="Q38" s="88">
        <f>+Sklop9[[#This Row],[cena/enota brez DDV v EUR]]*Sklop9[[#This Row],[Stopnja DDV (%)]]</f>
        <v>0</v>
      </c>
      <c r="R38" s="88">
        <f>+Sklop9[[#This Row],[cena/enota brez DDV v EUR]]+Sklop9[[#This Row],[Davek (EUR)]]</f>
        <v>0</v>
      </c>
      <c r="S38" s="88">
        <f>+Sklop9[[#This Row],[cena/enota brez DDV v EUR]]*Sklop9[[#This Row],[Okvirna količina za 1 leto]]</f>
        <v>0</v>
      </c>
      <c r="T38" s="88">
        <f>+Sklop9[[#This Row],[Končna cena/enoto mere (EUR) z DDV]]*Sklop9[[#This Row],[Okvirna količina za 1 leto]]</f>
        <v>0</v>
      </c>
      <c r="U38" s="161"/>
    </row>
    <row r="39" spans="1:22" ht="27" customHeight="1">
      <c r="A39" s="185" t="s">
        <v>166</v>
      </c>
      <c r="B39" s="186"/>
      <c r="C39" s="187"/>
      <c r="D39" s="187"/>
      <c r="E39" s="188"/>
      <c r="F39" s="189"/>
      <c r="G39" s="190"/>
      <c r="H39" s="190"/>
      <c r="I39" s="190"/>
      <c r="J39" s="189"/>
      <c r="K39" s="191"/>
      <c r="L39" s="191"/>
      <c r="M39" s="192"/>
      <c r="N39" s="193"/>
      <c r="O39" s="193"/>
      <c r="P39" s="193"/>
      <c r="Q39" s="194"/>
      <c r="R39" s="189"/>
      <c r="S39" s="194">
        <f>SUBTOTAL(109,Sklop9[Vrednost za okvirno količino (EUR) brez DDV])</f>
        <v>0</v>
      </c>
      <c r="T39" s="194">
        <f>SUBTOTAL(109,Sklop9[Vrednost za okvirno količino (EUR) z DDV])</f>
        <v>0</v>
      </c>
      <c r="U39" s="195">
        <f>SUBTOTAL(103,Sklop9[Shema kakovosti
(nacionalne, evropske)
])</f>
        <v>0</v>
      </c>
    </row>
    <row r="40" spans="1:22" ht="15">
      <c r="A40" s="5"/>
      <c r="B40" s="3"/>
      <c r="C40" s="28"/>
      <c r="D40" s="28"/>
      <c r="E40" s="27"/>
      <c r="F40" s="6"/>
      <c r="J40" s="7"/>
      <c r="K40" s="7"/>
      <c r="L40" s="21"/>
      <c r="M40" s="21"/>
      <c r="N40" s="7"/>
      <c r="O40" s="7"/>
      <c r="P40" s="7"/>
      <c r="Q40" s="7"/>
      <c r="R40" s="7"/>
      <c r="S40" s="2"/>
      <c r="T40" s="2"/>
      <c r="U40" s="6"/>
    </row>
    <row r="41" spans="1:22">
      <c r="A41" s="53" t="s">
        <v>163</v>
      </c>
      <c r="B41" s="17"/>
      <c r="C41" s="30"/>
      <c r="D41" s="30"/>
      <c r="E41" s="101"/>
      <c r="Q41" s="53"/>
      <c r="R41" s="53"/>
      <c r="S41" s="53"/>
      <c r="T41" s="53"/>
    </row>
    <row r="42" spans="1:22">
      <c r="A42" s="12" t="s">
        <v>165</v>
      </c>
      <c r="B42" s="17"/>
      <c r="C42" s="30"/>
      <c r="D42" s="30"/>
      <c r="E42" s="101"/>
    </row>
    <row r="43" spans="1:22">
      <c r="A43" s="98" t="s">
        <v>596</v>
      </c>
      <c r="F43" s="66"/>
      <c r="G43" s="66"/>
      <c r="H43" s="66"/>
      <c r="I43" s="66"/>
      <c r="J43" s="31"/>
      <c r="K43" s="31"/>
      <c r="L43" s="58"/>
      <c r="M43" s="58"/>
      <c r="N43" s="31"/>
      <c r="O43" s="31"/>
      <c r="P43" s="31"/>
      <c r="Q43" s="31"/>
      <c r="R43" s="31"/>
    </row>
    <row r="44" spans="1:22">
      <c r="A44" s="111" t="s">
        <v>198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09"/>
    </row>
    <row r="45" spans="1:22" ht="12.75" customHeight="1">
      <c r="A45" s="267" t="s">
        <v>910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58"/>
      <c r="N45" s="31"/>
      <c r="O45" s="31"/>
      <c r="P45" s="31"/>
      <c r="Q45" s="31"/>
      <c r="R45" s="31"/>
    </row>
    <row r="46" spans="1:22">
      <c r="N46" s="31"/>
      <c r="O46" s="31"/>
      <c r="P46" s="31"/>
      <c r="Q46" s="31"/>
      <c r="R46" s="31"/>
    </row>
    <row r="47" spans="1:22">
      <c r="A47" s="98" t="s">
        <v>65</v>
      </c>
      <c r="F47" s="66"/>
      <c r="G47" s="66" t="s">
        <v>66</v>
      </c>
      <c r="H47" s="66"/>
      <c r="I47" s="66"/>
      <c r="J47" s="31"/>
      <c r="K47" s="31"/>
      <c r="L47" s="58"/>
      <c r="M47" s="58"/>
      <c r="N47" s="31"/>
      <c r="O47" s="31"/>
      <c r="P47" s="31"/>
      <c r="Q47" s="31" t="s">
        <v>67</v>
      </c>
      <c r="R47" s="31"/>
    </row>
    <row r="48" spans="1:22" ht="15">
      <c r="A48" s="5"/>
      <c r="B48" s="3"/>
      <c r="C48" s="28"/>
      <c r="D48" s="28"/>
      <c r="E48" s="27"/>
      <c r="F48" s="6"/>
      <c r="J48" s="7"/>
      <c r="K48" s="7"/>
      <c r="L48" s="21"/>
      <c r="M48" s="21"/>
      <c r="N48" s="7"/>
      <c r="O48" s="7"/>
      <c r="P48" s="7"/>
      <c r="Q48" s="7"/>
      <c r="R48" s="7"/>
      <c r="S48" s="2"/>
      <c r="T48" s="2"/>
      <c r="U48" s="6"/>
    </row>
    <row r="49" spans="1:22">
      <c r="B49" s="17"/>
      <c r="C49" s="30"/>
      <c r="D49" s="30"/>
      <c r="E49" s="101"/>
    </row>
    <row r="50" spans="1:22">
      <c r="B50" s="17"/>
      <c r="C50" s="30"/>
      <c r="D50" s="30"/>
      <c r="E50" s="101"/>
    </row>
    <row r="51" spans="1:22">
      <c r="B51" s="17"/>
      <c r="C51" s="30"/>
      <c r="D51" s="30"/>
      <c r="E51" s="101"/>
    </row>
    <row r="52" spans="1:22">
      <c r="B52" s="17"/>
      <c r="C52" s="30"/>
      <c r="D52" s="30"/>
      <c r="E52" s="101"/>
    </row>
    <row r="53" spans="1:22">
      <c r="B53" s="17"/>
      <c r="C53" s="30"/>
      <c r="D53" s="30"/>
      <c r="E53" s="101"/>
    </row>
    <row r="54" spans="1:22">
      <c r="B54" s="17"/>
      <c r="C54" s="30"/>
      <c r="D54" s="30"/>
      <c r="E54" s="101"/>
    </row>
    <row r="55" spans="1:22">
      <c r="B55" s="17"/>
      <c r="C55" s="30"/>
      <c r="D55" s="30"/>
      <c r="E55" s="101"/>
    </row>
    <row r="56" spans="1:22">
      <c r="B56" s="17"/>
      <c r="C56" s="30"/>
      <c r="D56" s="30"/>
      <c r="E56" s="101"/>
    </row>
    <row r="57" spans="1:22">
      <c r="B57" s="17"/>
      <c r="C57" s="30"/>
      <c r="D57" s="30"/>
      <c r="E57" s="101"/>
    </row>
    <row r="58" spans="1:22">
      <c r="B58" s="17"/>
      <c r="C58" s="30"/>
      <c r="D58" s="30"/>
      <c r="E58" s="101"/>
    </row>
    <row r="59" spans="1:22">
      <c r="B59" s="17"/>
      <c r="C59" s="30"/>
      <c r="D59" s="30"/>
      <c r="E59" s="101"/>
    </row>
    <row r="60" spans="1:22">
      <c r="B60" s="17"/>
      <c r="C60" s="30"/>
      <c r="D60" s="30"/>
      <c r="E60" s="101"/>
    </row>
    <row r="61" spans="1:22">
      <c r="B61" s="17"/>
      <c r="C61" s="30"/>
      <c r="D61" s="30"/>
      <c r="E61" s="101"/>
    </row>
    <row r="62" spans="1:22">
      <c r="B62" s="17"/>
      <c r="C62" s="30"/>
      <c r="D62" s="30"/>
      <c r="E62" s="101"/>
    </row>
    <row r="63" spans="1:22" s="19" customFormat="1">
      <c r="A63" s="12"/>
      <c r="B63" s="17"/>
      <c r="C63" s="30"/>
      <c r="D63" s="30"/>
      <c r="E63" s="101"/>
      <c r="F63" s="102"/>
      <c r="G63" s="102"/>
      <c r="H63" s="102"/>
      <c r="I63" s="102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101"/>
      <c r="F64" s="102"/>
      <c r="G64" s="102"/>
      <c r="H64" s="102"/>
      <c r="I64" s="102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101"/>
      <c r="F65" s="102"/>
      <c r="G65" s="102"/>
      <c r="H65" s="102"/>
      <c r="I65" s="102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101"/>
      <c r="F66" s="102"/>
      <c r="G66" s="102"/>
      <c r="H66" s="102"/>
      <c r="I66" s="102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101"/>
      <c r="F67" s="102"/>
      <c r="G67" s="102"/>
      <c r="H67" s="102"/>
      <c r="I67" s="102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101"/>
      <c r="F68" s="102"/>
      <c r="G68" s="102"/>
      <c r="H68" s="102"/>
      <c r="I68" s="102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</sheetData>
  <sheetProtection insertRows="0" deleteRows="0"/>
  <protectedRanges>
    <protectedRange sqref="J46:P1048576 M45:P45 U1:U1048576 J1:P44" name="Obseg1"/>
    <protectedRange sqref="J45:L45" name="Obseg1_2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7 B30 B20 B23:B24 B26:B28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5"/>
  <sheetViews>
    <sheetView zoomScale="90" zoomScaleNormal="90" zoomScaleSheetLayoutView="100" workbookViewId="0">
      <selection activeCell="A48" sqref="A48:L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sklopov'!A13</f>
        <v>8.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sklopov'!B13</f>
        <v>SADNI SOKOVI, NAPITKI IN SIRUPI, SADNO-ŽITNE REZINE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5" t="s">
        <v>1</v>
      </c>
      <c r="B16" s="8" t="s">
        <v>351</v>
      </c>
      <c r="C16" s="118">
        <v>1</v>
      </c>
      <c r="D16" s="131" t="s">
        <v>93</v>
      </c>
      <c r="E16" s="129"/>
      <c r="F16" s="119">
        <v>60</v>
      </c>
      <c r="G16" s="131" t="s">
        <v>92</v>
      </c>
      <c r="H16" s="201"/>
      <c r="I16" s="201"/>
      <c r="J16" s="90"/>
      <c r="K16" s="87"/>
      <c r="L16" s="87"/>
      <c r="M16" s="92"/>
      <c r="N16" s="88"/>
      <c r="O16" s="88"/>
      <c r="P16" s="93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 za 1 leto]]</f>
        <v>0</v>
      </c>
      <c r="T16" s="88">
        <f>+Sklop10[[#This Row],[Končna cena/enoto mere (EUR) z DDV]]*Sklop10[[#This Row],[Okvirna količina za 1 leto]]</f>
        <v>0</v>
      </c>
      <c r="U16" s="95"/>
    </row>
    <row r="17" spans="1:21" s="59" customFormat="1" ht="12">
      <c r="A17" s="85" t="s">
        <v>3</v>
      </c>
      <c r="B17" s="73" t="s">
        <v>352</v>
      </c>
      <c r="C17" s="118">
        <v>1</v>
      </c>
      <c r="D17" s="131" t="s">
        <v>93</v>
      </c>
      <c r="E17" s="129"/>
      <c r="F17" s="119">
        <v>200</v>
      </c>
      <c r="G17" s="131" t="s">
        <v>92</v>
      </c>
      <c r="H17" s="201"/>
      <c r="I17" s="201"/>
      <c r="J17" s="90"/>
      <c r="K17" s="87"/>
      <c r="L17" s="87"/>
      <c r="M17" s="92"/>
      <c r="N17" s="88"/>
      <c r="O17" s="88"/>
      <c r="P17" s="93"/>
      <c r="Q17" s="88">
        <f>+Sklop10[[#This Row],[cena/enota brez DDV v EUR]]*Sklop10[[#This Row],[Stopnja DDV (%)]]</f>
        <v>0</v>
      </c>
      <c r="R17" s="88">
        <f>+Sklop10[[#This Row],[cena/enota brez DDV v EUR]]+Sklop10[[#This Row],[Davek (EUR)]]</f>
        <v>0</v>
      </c>
      <c r="S17" s="88">
        <f>+Sklop10[[#This Row],[cena/enota brez DDV v EUR]]*Sklop10[[#This Row],[Okvirna količina za 1 leto]]</f>
        <v>0</v>
      </c>
      <c r="T17" s="88">
        <f>+Sklop10[[#This Row],[Končna cena/enoto mere (EUR) z DDV]]*Sklop10[[#This Row],[Okvirna količina za 1 leto]]</f>
        <v>0</v>
      </c>
      <c r="U17" s="95"/>
    </row>
    <row r="18" spans="1:21" s="59" customFormat="1" ht="12">
      <c r="A18" s="80" t="s">
        <v>4</v>
      </c>
      <c r="B18" s="8" t="s">
        <v>353</v>
      </c>
      <c r="C18" s="118">
        <v>1</v>
      </c>
      <c r="D18" s="131" t="s">
        <v>93</v>
      </c>
      <c r="E18" s="129"/>
      <c r="F18" s="119">
        <v>20</v>
      </c>
      <c r="G18" s="131" t="s">
        <v>92</v>
      </c>
      <c r="H18" s="201"/>
      <c r="I18" s="201"/>
      <c r="J18" s="90"/>
      <c r="K18" s="87"/>
      <c r="L18" s="87"/>
      <c r="M18" s="92"/>
      <c r="N18" s="88"/>
      <c r="O18" s="88"/>
      <c r="P18" s="93"/>
      <c r="Q18" s="88">
        <f>+Sklop10[[#This Row],[cena/enota brez DDV v EUR]]*Sklop10[[#This Row],[Stopnja DDV (%)]]</f>
        <v>0</v>
      </c>
      <c r="R18" s="88">
        <f>+Sklop10[[#This Row],[cena/enota brez DDV v EUR]]+Sklop10[[#This Row],[Davek (EUR)]]</f>
        <v>0</v>
      </c>
      <c r="S18" s="88">
        <f>+Sklop10[[#This Row],[cena/enota brez DDV v EUR]]*Sklop10[[#This Row],[Okvirna količina za 1 leto]]</f>
        <v>0</v>
      </c>
      <c r="T18" s="88">
        <f>+Sklop10[[#This Row],[Končna cena/enoto mere (EUR) z DDV]]*Sklop10[[#This Row],[Okvirna količina za 1 leto]]</f>
        <v>0</v>
      </c>
      <c r="U18" s="95"/>
    </row>
    <row r="19" spans="1:21" s="59" customFormat="1" ht="12">
      <c r="A19" s="85" t="s">
        <v>5</v>
      </c>
      <c r="B19" s="73" t="s">
        <v>354</v>
      </c>
      <c r="C19" s="118">
        <v>1</v>
      </c>
      <c r="D19" s="131" t="s">
        <v>93</v>
      </c>
      <c r="E19" s="129"/>
      <c r="F19" s="119">
        <v>80</v>
      </c>
      <c r="G19" s="131" t="s">
        <v>92</v>
      </c>
      <c r="H19" s="201"/>
      <c r="I19" s="201"/>
      <c r="J19" s="90"/>
      <c r="K19" s="87"/>
      <c r="L19" s="87"/>
      <c r="M19" s="92"/>
      <c r="N19" s="88"/>
      <c r="O19" s="88"/>
      <c r="P19" s="93"/>
      <c r="Q19" s="88">
        <f>+Sklop10[[#This Row],[cena/enota brez DDV v EUR]]*Sklop10[[#This Row],[Stopnja DDV (%)]]</f>
        <v>0</v>
      </c>
      <c r="R19" s="88">
        <f>+Sklop10[[#This Row],[cena/enota brez DDV v EUR]]+Sklop10[[#This Row],[Davek (EUR)]]</f>
        <v>0</v>
      </c>
      <c r="S19" s="88">
        <f>+Sklop10[[#This Row],[cena/enota brez DDV v EUR]]*Sklop10[[#This Row],[Okvirna količina za 1 leto]]</f>
        <v>0</v>
      </c>
      <c r="T19" s="88">
        <f>+Sklop10[[#This Row],[Končna cena/enoto mere (EUR) z DDV]]*Sklop10[[#This Row],[Okvirna količina za 1 leto]]</f>
        <v>0</v>
      </c>
      <c r="U19" s="95"/>
    </row>
    <row r="20" spans="1:21" s="59" customFormat="1" ht="12">
      <c r="A20" s="80" t="s">
        <v>6</v>
      </c>
      <c r="B20" s="73" t="s">
        <v>355</v>
      </c>
      <c r="C20" s="118">
        <v>1</v>
      </c>
      <c r="D20" s="131" t="s">
        <v>93</v>
      </c>
      <c r="E20" s="129"/>
      <c r="F20" s="119">
        <v>500</v>
      </c>
      <c r="G20" s="131" t="s">
        <v>92</v>
      </c>
      <c r="H20" s="201"/>
      <c r="I20" s="201"/>
      <c r="J20" s="90"/>
      <c r="K20" s="87"/>
      <c r="L20" s="87"/>
      <c r="M20" s="92"/>
      <c r="N20" s="88"/>
      <c r="O20" s="88"/>
      <c r="P20" s="93"/>
      <c r="Q20" s="88">
        <f>+Sklop10[[#This Row],[cena/enota brez DDV v EUR]]*Sklop10[[#This Row],[Stopnja DDV (%)]]</f>
        <v>0</v>
      </c>
      <c r="R20" s="88">
        <f>+Sklop10[[#This Row],[cena/enota brez DDV v EUR]]+Sklop10[[#This Row],[Davek (EUR)]]</f>
        <v>0</v>
      </c>
      <c r="S20" s="88">
        <f>+Sklop10[[#This Row],[cena/enota brez DDV v EUR]]*Sklop10[[#This Row],[Okvirna količina za 1 leto]]</f>
        <v>0</v>
      </c>
      <c r="T20" s="88">
        <f>+Sklop10[[#This Row],[Končna cena/enoto mere (EUR) z DDV]]*Sklop10[[#This Row],[Okvirna količina za 1 leto]]</f>
        <v>0</v>
      </c>
      <c r="U20" s="95"/>
    </row>
    <row r="21" spans="1:21" s="59" customFormat="1" ht="12">
      <c r="A21" s="85" t="s">
        <v>7</v>
      </c>
      <c r="B21" s="73" t="s">
        <v>355</v>
      </c>
      <c r="C21" s="118">
        <v>1</v>
      </c>
      <c r="D21" s="131" t="s">
        <v>93</v>
      </c>
      <c r="E21" s="129"/>
      <c r="F21" s="119">
        <v>300</v>
      </c>
      <c r="G21" s="131" t="s">
        <v>92</v>
      </c>
      <c r="H21" s="201"/>
      <c r="I21" s="201"/>
      <c r="J21" s="90"/>
      <c r="K21" s="87"/>
      <c r="L21" s="87"/>
      <c r="M21" s="92"/>
      <c r="N21" s="88"/>
      <c r="O21" s="88"/>
      <c r="P21" s="93"/>
      <c r="Q21" s="88">
        <f>+Sklop10[[#This Row],[cena/enota brez DDV v EUR]]*Sklop10[[#This Row],[Stopnja DDV (%)]]</f>
        <v>0</v>
      </c>
      <c r="R21" s="88">
        <f>+Sklop10[[#This Row],[cena/enota brez DDV v EUR]]+Sklop10[[#This Row],[Davek (EUR)]]</f>
        <v>0</v>
      </c>
      <c r="S21" s="88">
        <f>+Sklop10[[#This Row],[cena/enota brez DDV v EUR]]*Sklop10[[#This Row],[Okvirna količina za 1 leto]]</f>
        <v>0</v>
      </c>
      <c r="T21" s="88">
        <f>+Sklop10[[#This Row],[Končna cena/enoto mere (EUR) z DDV]]*Sklop10[[#This Row],[Okvirna količina za 1 leto]]</f>
        <v>0</v>
      </c>
      <c r="U21" s="95"/>
    </row>
    <row r="22" spans="1:21" s="59" customFormat="1" ht="18.75" customHeight="1">
      <c r="A22" s="80" t="s">
        <v>8</v>
      </c>
      <c r="B22" s="73" t="s">
        <v>356</v>
      </c>
      <c r="C22" s="118">
        <v>1</v>
      </c>
      <c r="D22" s="131" t="s">
        <v>93</v>
      </c>
      <c r="E22" s="129"/>
      <c r="F22" s="119">
        <v>60</v>
      </c>
      <c r="G22" s="131" t="s">
        <v>92</v>
      </c>
      <c r="H22" s="201"/>
      <c r="I22" s="201"/>
      <c r="J22" s="90"/>
      <c r="K22" s="87"/>
      <c r="L22" s="87"/>
      <c r="M22" s="92"/>
      <c r="N22" s="88"/>
      <c r="O22" s="88"/>
      <c r="P22" s="93"/>
      <c r="Q22" s="88">
        <f>+Sklop10[[#This Row],[cena/enota brez DDV v EUR]]*Sklop10[[#This Row],[Stopnja DDV (%)]]</f>
        <v>0</v>
      </c>
      <c r="R22" s="88">
        <f>+Sklop10[[#This Row],[cena/enota brez DDV v EUR]]+Sklop10[[#This Row],[Davek (EUR)]]</f>
        <v>0</v>
      </c>
      <c r="S22" s="88">
        <f>+Sklop10[[#This Row],[cena/enota brez DDV v EUR]]*Sklop10[[#This Row],[Okvirna količina za 1 leto]]</f>
        <v>0</v>
      </c>
      <c r="T22" s="88">
        <f>+Sklop10[[#This Row],[Končna cena/enoto mere (EUR) z DDV]]*Sklop10[[#This Row],[Okvirna količina za 1 leto]]</f>
        <v>0</v>
      </c>
      <c r="U22" s="95"/>
    </row>
    <row r="23" spans="1:21" s="59" customFormat="1" ht="12">
      <c r="A23" s="208" t="s">
        <v>9</v>
      </c>
      <c r="B23" s="209" t="s">
        <v>691</v>
      </c>
      <c r="C23" s="210">
        <v>1</v>
      </c>
      <c r="D23" s="215" t="s">
        <v>93</v>
      </c>
      <c r="E23" s="223"/>
      <c r="F23" s="224">
        <v>420</v>
      </c>
      <c r="G23" s="215" t="s">
        <v>92</v>
      </c>
      <c r="H23" s="215"/>
      <c r="I23" s="215"/>
      <c r="J23" s="216"/>
      <c r="K23" s="217"/>
      <c r="L23" s="217"/>
      <c r="M23" s="218"/>
      <c r="N23" s="219"/>
      <c r="O23" s="219"/>
      <c r="P23" s="220"/>
      <c r="Q23" s="219">
        <f>+Sklop10[[#This Row],[cena/enota brez DDV v EUR]]*Sklop10[[#This Row],[Stopnja DDV (%)]]</f>
        <v>0</v>
      </c>
      <c r="R23" s="219">
        <f>+Sklop10[[#This Row],[cena/enota brez DDV v EUR]]+Sklop10[[#This Row],[Davek (EUR)]]</f>
        <v>0</v>
      </c>
      <c r="S23" s="219">
        <f>+Sklop10[[#This Row],[cena/enota brez DDV v EUR]]*Sklop10[[#This Row],[Okvirna količina za 1 leto]]</f>
        <v>0</v>
      </c>
      <c r="T23" s="221">
        <f>+Sklop10[[#This Row],[Končna cena/enoto mere (EUR) z DDV]]*Sklop10[[#This Row],[Okvirna količina za 1 leto]]</f>
        <v>0</v>
      </c>
      <c r="U23" s="222"/>
    </row>
    <row r="24" spans="1:21" s="59" customFormat="1" ht="12">
      <c r="A24" s="208" t="s">
        <v>10</v>
      </c>
      <c r="B24" s="209" t="s">
        <v>690</v>
      </c>
      <c r="C24" s="210">
        <v>1</v>
      </c>
      <c r="D24" s="215" t="s">
        <v>93</v>
      </c>
      <c r="E24" s="223"/>
      <c r="F24" s="224">
        <v>140</v>
      </c>
      <c r="G24" s="215" t="s">
        <v>93</v>
      </c>
      <c r="H24" s="215"/>
      <c r="I24" s="215"/>
      <c r="J24" s="216"/>
      <c r="K24" s="217"/>
      <c r="L24" s="217"/>
      <c r="M24" s="218"/>
      <c r="N24" s="219"/>
      <c r="O24" s="219"/>
      <c r="P24" s="220"/>
      <c r="Q24" s="219">
        <f>+Sklop10[[#This Row],[cena/enota brez DDV v EUR]]*Sklop10[[#This Row],[Stopnja DDV (%)]]</f>
        <v>0</v>
      </c>
      <c r="R24" s="219">
        <f>+Sklop10[[#This Row],[cena/enota brez DDV v EUR]]+Sklop10[[#This Row],[Davek (EUR)]]</f>
        <v>0</v>
      </c>
      <c r="S24" s="219">
        <f>+Sklop10[[#This Row],[cena/enota brez DDV v EUR]]*Sklop10[[#This Row],[Okvirna količina za 1 leto]]</f>
        <v>0</v>
      </c>
      <c r="T24" s="221">
        <f>+Sklop10[[#This Row],[Končna cena/enoto mere (EUR) z DDV]]*Sklop10[[#This Row],[Okvirna količina za 1 leto]]</f>
        <v>0</v>
      </c>
      <c r="U24" s="222"/>
    </row>
    <row r="25" spans="1:21" s="59" customFormat="1" ht="12">
      <c r="A25" s="208" t="s">
        <v>11</v>
      </c>
      <c r="B25" s="209" t="s">
        <v>689</v>
      </c>
      <c r="C25" s="210">
        <v>1</v>
      </c>
      <c r="D25" s="215" t="s">
        <v>93</v>
      </c>
      <c r="E25" s="223"/>
      <c r="F25" s="224">
        <v>500</v>
      </c>
      <c r="G25" s="215" t="s">
        <v>92</v>
      </c>
      <c r="H25" s="215"/>
      <c r="I25" s="215"/>
      <c r="J25" s="216"/>
      <c r="K25" s="217"/>
      <c r="L25" s="217"/>
      <c r="M25" s="218"/>
      <c r="N25" s="219"/>
      <c r="O25" s="219"/>
      <c r="P25" s="220"/>
      <c r="Q25" s="219">
        <f>+Sklop10[[#This Row],[cena/enota brez DDV v EUR]]*Sklop10[[#This Row],[Stopnja DDV (%)]]</f>
        <v>0</v>
      </c>
      <c r="R25" s="219">
        <f>+Sklop10[[#This Row],[cena/enota brez DDV v EUR]]+Sklop10[[#This Row],[Davek (EUR)]]</f>
        <v>0</v>
      </c>
      <c r="S25" s="219">
        <f>+Sklop10[[#This Row],[cena/enota brez DDV v EUR]]*Sklop10[[#This Row],[Okvirna količina za 1 leto]]</f>
        <v>0</v>
      </c>
      <c r="T25" s="221">
        <f>+Sklop10[[#This Row],[Končna cena/enoto mere (EUR) z DDV]]*Sklop10[[#This Row],[Okvirna količina za 1 leto]]</f>
        <v>0</v>
      </c>
      <c r="U25" s="222"/>
    </row>
    <row r="26" spans="1:21" s="59" customFormat="1" ht="12">
      <c r="A26" s="208" t="s">
        <v>12</v>
      </c>
      <c r="B26" s="209" t="s">
        <v>682</v>
      </c>
      <c r="C26" s="210">
        <v>1</v>
      </c>
      <c r="D26" s="215" t="s">
        <v>93</v>
      </c>
      <c r="E26" s="223"/>
      <c r="F26" s="224">
        <v>100</v>
      </c>
      <c r="G26" s="215" t="s">
        <v>92</v>
      </c>
      <c r="H26" s="215"/>
      <c r="I26" s="215"/>
      <c r="J26" s="216"/>
      <c r="K26" s="217"/>
      <c r="L26" s="217"/>
      <c r="M26" s="218"/>
      <c r="N26" s="219"/>
      <c r="O26" s="219"/>
      <c r="P26" s="220"/>
      <c r="Q26" s="219">
        <f>+Sklop10[[#This Row],[cena/enota brez DDV v EUR]]*Sklop10[[#This Row],[Stopnja DDV (%)]]</f>
        <v>0</v>
      </c>
      <c r="R26" s="219">
        <f>+Sklop10[[#This Row],[cena/enota brez DDV v EUR]]+Sklop10[[#This Row],[Davek (EUR)]]</f>
        <v>0</v>
      </c>
      <c r="S26" s="219">
        <f>+Sklop10[[#This Row],[cena/enota brez DDV v EUR]]*Sklop10[[#This Row],[Okvirna količina za 1 leto]]</f>
        <v>0</v>
      </c>
      <c r="T26" s="221">
        <f>+Sklop10[[#This Row],[Končna cena/enoto mere (EUR) z DDV]]*Sklop10[[#This Row],[Okvirna količina za 1 leto]]</f>
        <v>0</v>
      </c>
      <c r="U26" s="222"/>
    </row>
    <row r="27" spans="1:21" s="59" customFormat="1" ht="19.5" customHeight="1">
      <c r="A27" s="80" t="s">
        <v>13</v>
      </c>
      <c r="B27" s="9" t="s">
        <v>357</v>
      </c>
      <c r="C27" s="118">
        <v>1</v>
      </c>
      <c r="D27" s="131" t="s">
        <v>93</v>
      </c>
      <c r="E27" s="129"/>
      <c r="F27" s="119">
        <v>60</v>
      </c>
      <c r="G27" s="131" t="s">
        <v>92</v>
      </c>
      <c r="H27" s="201"/>
      <c r="I27" s="201"/>
      <c r="J27" s="90"/>
      <c r="K27" s="87"/>
      <c r="L27" s="87"/>
      <c r="M27" s="92"/>
      <c r="N27" s="88"/>
      <c r="O27" s="88"/>
      <c r="P27" s="93"/>
      <c r="Q27" s="88">
        <f>+Sklop10[[#This Row],[cena/enota brez DDV v EUR]]*Sklop10[[#This Row],[Stopnja DDV (%)]]</f>
        <v>0</v>
      </c>
      <c r="R27" s="88">
        <f>+Sklop10[[#This Row],[cena/enota brez DDV v EUR]]+Sklop10[[#This Row],[Davek (EUR)]]</f>
        <v>0</v>
      </c>
      <c r="S27" s="88">
        <f>+Sklop10[[#This Row],[cena/enota brez DDV v EUR]]*Sklop10[[#This Row],[Okvirna količina za 1 leto]]</f>
        <v>0</v>
      </c>
      <c r="T27" s="88">
        <f>+Sklop10[[#This Row],[Končna cena/enoto mere (EUR) z DDV]]*Sklop10[[#This Row],[Okvirna količina za 1 leto]]</f>
        <v>0</v>
      </c>
      <c r="U27" s="95"/>
    </row>
    <row r="28" spans="1:21" s="59" customFormat="1" ht="25.5" customHeight="1">
      <c r="A28" s="80" t="s">
        <v>14</v>
      </c>
      <c r="B28" s="124" t="s">
        <v>358</v>
      </c>
      <c r="C28" s="118">
        <v>1</v>
      </c>
      <c r="D28" s="130" t="s">
        <v>93</v>
      </c>
      <c r="E28" s="129"/>
      <c r="F28" s="119">
        <v>350</v>
      </c>
      <c r="G28" s="131" t="s">
        <v>92</v>
      </c>
      <c r="H28" s="201"/>
      <c r="I28" s="201"/>
      <c r="J28" s="120"/>
      <c r="K28" s="126"/>
      <c r="L28" s="126"/>
      <c r="M28" s="127"/>
      <c r="N28" s="121"/>
      <c r="O28" s="121"/>
      <c r="P28" s="122"/>
      <c r="Q28" s="121">
        <f>+Sklop10[[#This Row],[cena/enota brez DDV v EUR]]*Sklop10[[#This Row],[Stopnja DDV (%)]]</f>
        <v>0</v>
      </c>
      <c r="R28" s="121">
        <f>+Sklop10[[#This Row],[cena/enota brez DDV v EUR]]+Sklop10[[#This Row],[Davek (EUR)]]</f>
        <v>0</v>
      </c>
      <c r="S28" s="121">
        <f>+Sklop10[[#This Row],[cena/enota brez DDV v EUR]]*Sklop10[[#This Row],[Okvirna količina za 1 leto]]</f>
        <v>0</v>
      </c>
      <c r="T28" s="128">
        <f>+Sklop10[[#This Row],[Končna cena/enoto mere (EUR) z DDV]]*Sklop10[[#This Row],[Okvirna količina za 1 leto]]</f>
        <v>0</v>
      </c>
      <c r="U28" s="123"/>
    </row>
    <row r="29" spans="1:21" s="59" customFormat="1" ht="12">
      <c r="A29" s="85" t="s">
        <v>15</v>
      </c>
      <c r="B29" s="149" t="s">
        <v>347</v>
      </c>
      <c r="C29" s="143">
        <v>1</v>
      </c>
      <c r="D29" s="154" t="s">
        <v>93</v>
      </c>
      <c r="E29" s="152"/>
      <c r="F29" s="144">
        <v>120</v>
      </c>
      <c r="G29" s="131" t="s">
        <v>92</v>
      </c>
      <c r="H29" s="201"/>
      <c r="I29" s="201"/>
      <c r="J29" s="145"/>
      <c r="K29" s="150"/>
      <c r="L29" s="150"/>
      <c r="M29" s="151"/>
      <c r="N29" s="147"/>
      <c r="O29" s="147"/>
      <c r="P29" s="148"/>
      <c r="Q29" s="147">
        <f>+Sklop10[[#This Row],[cena/enota brez DDV v EUR]]*Sklop10[[#This Row],[Stopnja DDV (%)]]</f>
        <v>0</v>
      </c>
      <c r="R29" s="147">
        <f>+Sklop10[[#This Row],[cena/enota brez DDV v EUR]]+Sklop10[[#This Row],[Davek (EUR)]]</f>
        <v>0</v>
      </c>
      <c r="S29" s="147">
        <f>+Sklop10[[#This Row],[cena/enota brez DDV v EUR]]*Sklop10[[#This Row],[Okvirna količina za 1 leto]]</f>
        <v>0</v>
      </c>
      <c r="T29" s="128">
        <f>+Sklop10[[#This Row],[Končna cena/enoto mere (EUR) z DDV]]*Sklop10[[#This Row],[Okvirna količina za 1 leto]]</f>
        <v>0</v>
      </c>
      <c r="U29" s="123"/>
    </row>
    <row r="30" spans="1:21" s="59" customFormat="1" ht="12">
      <c r="A30" s="208" t="s">
        <v>16</v>
      </c>
      <c r="B30" s="209" t="s">
        <v>686</v>
      </c>
      <c r="C30" s="210">
        <v>1</v>
      </c>
      <c r="D30" s="215" t="s">
        <v>93</v>
      </c>
      <c r="E30" s="223"/>
      <c r="F30" s="224">
        <v>5</v>
      </c>
      <c r="G30" s="215" t="s">
        <v>92</v>
      </c>
      <c r="H30" s="215"/>
      <c r="I30" s="215"/>
      <c r="J30" s="216"/>
      <c r="K30" s="217"/>
      <c r="L30" s="217"/>
      <c r="M30" s="218"/>
      <c r="N30" s="219"/>
      <c r="O30" s="219"/>
      <c r="P30" s="220"/>
      <c r="Q30" s="219">
        <f>+Sklop10[[#This Row],[cena/enota brez DDV v EUR]]*Sklop10[[#This Row],[Stopnja DDV (%)]]</f>
        <v>0</v>
      </c>
      <c r="R30" s="219">
        <f>+Sklop10[[#This Row],[cena/enota brez DDV v EUR]]+Sklop10[[#This Row],[Davek (EUR)]]</f>
        <v>0</v>
      </c>
      <c r="S30" s="219">
        <f>+Sklop10[[#This Row],[cena/enota brez DDV v EUR]]*Sklop10[[#This Row],[Okvirna količina za 1 leto]]</f>
        <v>0</v>
      </c>
      <c r="T30" s="221">
        <f>+Sklop10[[#This Row],[Končna cena/enoto mere (EUR) z DDV]]*Sklop10[[#This Row],[Okvirna količina za 1 leto]]</f>
        <v>0</v>
      </c>
      <c r="U30" s="222"/>
    </row>
    <row r="31" spans="1:21" s="59" customFormat="1" ht="12">
      <c r="A31" s="85" t="s">
        <v>17</v>
      </c>
      <c r="B31" s="149" t="s">
        <v>348</v>
      </c>
      <c r="C31" s="143">
        <v>5</v>
      </c>
      <c r="D31" s="154" t="s">
        <v>93</v>
      </c>
      <c r="E31" s="152"/>
      <c r="F31" s="144">
        <v>6</v>
      </c>
      <c r="G31" s="131" t="s">
        <v>92</v>
      </c>
      <c r="H31" s="201"/>
      <c r="I31" s="201"/>
      <c r="J31" s="145"/>
      <c r="K31" s="150"/>
      <c r="L31" s="150"/>
      <c r="M31" s="151"/>
      <c r="N31" s="147"/>
      <c r="O31" s="147"/>
      <c r="P31" s="148"/>
      <c r="Q31" s="147">
        <f>+Sklop10[[#This Row],[cena/enota brez DDV v EUR]]*Sklop10[[#This Row],[Stopnja DDV (%)]]</f>
        <v>0</v>
      </c>
      <c r="R31" s="147">
        <f>+Sklop10[[#This Row],[cena/enota brez DDV v EUR]]+Sklop10[[#This Row],[Davek (EUR)]]</f>
        <v>0</v>
      </c>
      <c r="S31" s="147">
        <f>+Sklop10[[#This Row],[cena/enota brez DDV v EUR]]*Sklop10[[#This Row],[Okvirna količina za 1 leto]]</f>
        <v>0</v>
      </c>
      <c r="T31" s="128">
        <f>+Sklop10[[#This Row],[Končna cena/enoto mere (EUR) z DDV]]*Sklop10[[#This Row],[Okvirna količina za 1 leto]]</f>
        <v>0</v>
      </c>
      <c r="U31" s="123"/>
    </row>
    <row r="32" spans="1:21" s="59" customFormat="1" ht="12">
      <c r="A32" s="80" t="s">
        <v>18</v>
      </c>
      <c r="B32" s="149" t="s">
        <v>681</v>
      </c>
      <c r="C32" s="143">
        <v>1</v>
      </c>
      <c r="D32" s="154" t="s">
        <v>93</v>
      </c>
      <c r="E32" s="152"/>
      <c r="F32" s="144">
        <v>30</v>
      </c>
      <c r="G32" s="131" t="s">
        <v>92</v>
      </c>
      <c r="H32" s="201"/>
      <c r="I32" s="201"/>
      <c r="J32" s="145"/>
      <c r="K32" s="150"/>
      <c r="L32" s="150"/>
      <c r="M32" s="151"/>
      <c r="N32" s="147"/>
      <c r="O32" s="147"/>
      <c r="P32" s="148"/>
      <c r="Q32" s="147">
        <f>+Sklop10[[#This Row],[cena/enota brez DDV v EUR]]*Sklop10[[#This Row],[Stopnja DDV (%)]]</f>
        <v>0</v>
      </c>
      <c r="R32" s="147">
        <f>+Sklop10[[#This Row],[cena/enota brez DDV v EUR]]+Sklop10[[#This Row],[Davek (EUR)]]</f>
        <v>0</v>
      </c>
      <c r="S32" s="147">
        <f>+Sklop10[[#This Row],[cena/enota brez DDV v EUR]]*Sklop10[[#This Row],[Okvirna količina za 1 leto]]</f>
        <v>0</v>
      </c>
      <c r="T32" s="128">
        <f>+Sklop10[[#This Row],[Končna cena/enoto mere (EUR) z DDV]]*Sklop10[[#This Row],[Okvirna količina za 1 leto]]</f>
        <v>0</v>
      </c>
      <c r="U32" s="123"/>
    </row>
    <row r="33" spans="1:21" s="59" customFormat="1" ht="12">
      <c r="A33" s="85" t="s">
        <v>19</v>
      </c>
      <c r="B33" s="149" t="s">
        <v>683</v>
      </c>
      <c r="C33" s="143">
        <v>1</v>
      </c>
      <c r="D33" s="154" t="s">
        <v>93</v>
      </c>
      <c r="E33" s="152"/>
      <c r="F33" s="144">
        <v>30</v>
      </c>
      <c r="G33" s="131" t="s">
        <v>92</v>
      </c>
      <c r="H33" s="201"/>
      <c r="I33" s="201"/>
      <c r="J33" s="145"/>
      <c r="K33" s="150"/>
      <c r="L33" s="150"/>
      <c r="M33" s="151"/>
      <c r="N33" s="147"/>
      <c r="O33" s="147"/>
      <c r="P33" s="148"/>
      <c r="Q33" s="147">
        <f>+Sklop10[[#This Row],[cena/enota brez DDV v EUR]]*Sklop10[[#This Row],[Stopnja DDV (%)]]</f>
        <v>0</v>
      </c>
      <c r="R33" s="147">
        <f>+Sklop10[[#This Row],[cena/enota brez DDV v EUR]]+Sklop10[[#This Row],[Davek (EUR)]]</f>
        <v>0</v>
      </c>
      <c r="S33" s="147">
        <f>+Sklop10[[#This Row],[cena/enota brez DDV v EUR]]*Sklop10[[#This Row],[Okvirna količina za 1 leto]]</f>
        <v>0</v>
      </c>
      <c r="T33" s="128">
        <f>+Sklop10[[#This Row],[Končna cena/enoto mere (EUR) z DDV]]*Sklop10[[#This Row],[Okvirna količina za 1 leto]]</f>
        <v>0</v>
      </c>
      <c r="U33" s="123"/>
    </row>
    <row r="34" spans="1:21" s="59" customFormat="1" ht="12">
      <c r="A34" s="208" t="s">
        <v>20</v>
      </c>
      <c r="B34" s="209" t="s">
        <v>687</v>
      </c>
      <c r="C34" s="210">
        <v>1</v>
      </c>
      <c r="D34" s="215" t="s">
        <v>93</v>
      </c>
      <c r="E34" s="223"/>
      <c r="F34" s="224">
        <v>10</v>
      </c>
      <c r="G34" s="215" t="s">
        <v>92</v>
      </c>
      <c r="H34" s="215"/>
      <c r="I34" s="215"/>
      <c r="J34" s="216"/>
      <c r="K34" s="217"/>
      <c r="L34" s="217"/>
      <c r="M34" s="218"/>
      <c r="N34" s="219"/>
      <c r="O34" s="219"/>
      <c r="P34" s="220"/>
      <c r="Q34" s="219">
        <f>+Sklop10[[#This Row],[cena/enota brez DDV v EUR]]*Sklop10[[#This Row],[Stopnja DDV (%)]]</f>
        <v>0</v>
      </c>
      <c r="R34" s="219">
        <f>+Sklop10[[#This Row],[cena/enota brez DDV v EUR]]+Sklop10[[#This Row],[Davek (EUR)]]</f>
        <v>0</v>
      </c>
      <c r="S34" s="219">
        <f>+Sklop10[[#This Row],[cena/enota brez DDV v EUR]]*Sklop10[[#This Row],[Okvirna količina za 1 leto]]</f>
        <v>0</v>
      </c>
      <c r="T34" s="221">
        <f>+Sklop10[[#This Row],[Končna cena/enoto mere (EUR) z DDV]]*Sklop10[[#This Row],[Okvirna količina za 1 leto]]</f>
        <v>0</v>
      </c>
      <c r="U34" s="222"/>
    </row>
    <row r="35" spans="1:21" s="59" customFormat="1" ht="12">
      <c r="A35" s="208" t="s">
        <v>21</v>
      </c>
      <c r="B35" s="209" t="s">
        <v>685</v>
      </c>
      <c r="C35" s="210"/>
      <c r="D35" s="215" t="s">
        <v>93</v>
      </c>
      <c r="E35" s="223"/>
      <c r="F35" s="224">
        <v>20</v>
      </c>
      <c r="G35" s="215" t="s">
        <v>92</v>
      </c>
      <c r="H35" s="215"/>
      <c r="I35" s="215"/>
      <c r="J35" s="216"/>
      <c r="K35" s="217"/>
      <c r="L35" s="217"/>
      <c r="M35" s="218"/>
      <c r="N35" s="219"/>
      <c r="O35" s="219"/>
      <c r="P35" s="220"/>
      <c r="Q35" s="219">
        <f>+Sklop10[[#This Row],[cena/enota brez DDV v EUR]]*Sklop10[[#This Row],[Stopnja DDV (%)]]</f>
        <v>0</v>
      </c>
      <c r="R35" s="219">
        <f>+Sklop10[[#This Row],[cena/enota brez DDV v EUR]]+Sklop10[[#This Row],[Davek (EUR)]]</f>
        <v>0</v>
      </c>
      <c r="S35" s="219">
        <f>+Sklop10[[#This Row],[cena/enota brez DDV v EUR]]*Sklop10[[#This Row],[Okvirna količina za 1 leto]]</f>
        <v>0</v>
      </c>
      <c r="T35" s="221">
        <f>+Sklop10[[#This Row],[Končna cena/enoto mere (EUR) z DDV]]*Sklop10[[#This Row],[Okvirna količina za 1 leto]]</f>
        <v>0</v>
      </c>
      <c r="U35" s="222"/>
    </row>
    <row r="36" spans="1:21" s="59" customFormat="1" ht="12">
      <c r="A36" s="85" t="s">
        <v>22</v>
      </c>
      <c r="B36" s="149" t="s">
        <v>684</v>
      </c>
      <c r="C36" s="143">
        <v>1.5</v>
      </c>
      <c r="D36" s="154" t="s">
        <v>93</v>
      </c>
      <c r="E36" s="152"/>
      <c r="F36" s="144">
        <v>120</v>
      </c>
      <c r="G36" s="154" t="s">
        <v>92</v>
      </c>
      <c r="H36" s="202"/>
      <c r="I36" s="202"/>
      <c r="J36" s="145"/>
      <c r="K36" s="150"/>
      <c r="L36" s="150"/>
      <c r="M36" s="151"/>
      <c r="N36" s="147"/>
      <c r="O36" s="147"/>
      <c r="P36" s="148"/>
      <c r="Q36" s="147">
        <f>+Sklop10[[#This Row],[cena/enota brez DDV v EUR]]*Sklop10[[#This Row],[Stopnja DDV (%)]]</f>
        <v>0</v>
      </c>
      <c r="R36" s="147">
        <f>+Sklop10[[#This Row],[cena/enota brez DDV v EUR]]+Sklop10[[#This Row],[Davek (EUR)]]</f>
        <v>0</v>
      </c>
      <c r="S36" s="147">
        <f>+Sklop10[[#This Row],[cena/enota brez DDV v EUR]]*Sklop10[[#This Row],[Okvirna količina za 1 leto]]</f>
        <v>0</v>
      </c>
      <c r="T36" s="128">
        <f>+Sklop10[[#This Row],[Končna cena/enoto mere (EUR) z DDV]]*Sklop10[[#This Row],[Okvirna količina za 1 leto]]</f>
        <v>0</v>
      </c>
      <c r="U36" s="123"/>
    </row>
    <row r="37" spans="1:21" s="59" customFormat="1" ht="12">
      <c r="A37" s="208" t="s">
        <v>23</v>
      </c>
      <c r="B37" s="209" t="s">
        <v>688</v>
      </c>
      <c r="C37" s="210"/>
      <c r="D37" s="215"/>
      <c r="E37" s="223"/>
      <c r="F37" s="224">
        <v>500</v>
      </c>
      <c r="G37" s="215" t="s">
        <v>92</v>
      </c>
      <c r="H37" s="215"/>
      <c r="I37" s="215"/>
      <c r="J37" s="216"/>
      <c r="K37" s="217"/>
      <c r="L37" s="217"/>
      <c r="M37" s="218"/>
      <c r="N37" s="219"/>
      <c r="O37" s="219"/>
      <c r="P37" s="220"/>
      <c r="Q37" s="219">
        <f>+Sklop10[[#This Row],[cena/enota brez DDV v EUR]]*Sklop10[[#This Row],[Stopnja DDV (%)]]</f>
        <v>0</v>
      </c>
      <c r="R37" s="219">
        <f>+Sklop10[[#This Row],[cena/enota brez DDV v EUR]]+Sklop10[[#This Row],[Davek (EUR)]]</f>
        <v>0</v>
      </c>
      <c r="S37" s="219">
        <f>+Sklop10[[#This Row],[cena/enota brez DDV v EUR]]*Sklop10[[#This Row],[Okvirna količina za 1 leto]]</f>
        <v>0</v>
      </c>
      <c r="T37" s="221">
        <f>+Sklop10[[#This Row],[Končna cena/enoto mere (EUR) z DDV]]*Sklop10[[#This Row],[Okvirna količina za 1 leto]]</f>
        <v>0</v>
      </c>
      <c r="U37" s="222"/>
    </row>
    <row r="38" spans="1:21" s="59" customFormat="1" ht="24">
      <c r="A38" s="85" t="s">
        <v>24</v>
      </c>
      <c r="B38" s="149" t="s">
        <v>349</v>
      </c>
      <c r="C38" s="143">
        <v>1</v>
      </c>
      <c r="D38" s="154" t="s">
        <v>93</v>
      </c>
      <c r="E38" s="152"/>
      <c r="F38" s="144">
        <v>80</v>
      </c>
      <c r="G38" s="154" t="s">
        <v>92</v>
      </c>
      <c r="H38" s="202"/>
      <c r="I38" s="202"/>
      <c r="J38" s="145"/>
      <c r="K38" s="150"/>
      <c r="L38" s="150"/>
      <c r="M38" s="151"/>
      <c r="N38" s="147"/>
      <c r="O38" s="147"/>
      <c r="P38" s="148"/>
      <c r="Q38" s="147">
        <f>+Sklop10[[#This Row],[cena/enota brez DDV v EUR]]*Sklop10[[#This Row],[Stopnja DDV (%)]]</f>
        <v>0</v>
      </c>
      <c r="R38" s="147">
        <f>+Sklop10[[#This Row],[cena/enota brez DDV v EUR]]+Sklop10[[#This Row],[Davek (EUR)]]</f>
        <v>0</v>
      </c>
      <c r="S38" s="147">
        <f>+Sklop10[[#This Row],[cena/enota brez DDV v EUR]]*Sklop10[[#This Row],[Okvirna količina za 1 leto]]</f>
        <v>0</v>
      </c>
      <c r="T38" s="128">
        <f>+Sklop10[[#This Row],[Končna cena/enoto mere (EUR) z DDV]]*Sklop10[[#This Row],[Okvirna količina za 1 leto]]</f>
        <v>0</v>
      </c>
      <c r="U38" s="123"/>
    </row>
    <row r="39" spans="1:21" s="59" customFormat="1" ht="24">
      <c r="A39" s="80" t="s">
        <v>25</v>
      </c>
      <c r="B39" s="149" t="s">
        <v>350</v>
      </c>
      <c r="C39" s="143">
        <v>1</v>
      </c>
      <c r="D39" s="154" t="s">
        <v>93</v>
      </c>
      <c r="E39" s="152"/>
      <c r="F39" s="144">
        <v>80</v>
      </c>
      <c r="G39" s="154" t="s">
        <v>92</v>
      </c>
      <c r="H39" s="202"/>
      <c r="I39" s="202"/>
      <c r="J39" s="145"/>
      <c r="K39" s="150"/>
      <c r="L39" s="150"/>
      <c r="M39" s="151"/>
      <c r="N39" s="147"/>
      <c r="O39" s="147"/>
      <c r="P39" s="148"/>
      <c r="Q39" s="147">
        <f>+Sklop10[[#This Row],[cena/enota brez DDV v EUR]]*Sklop10[[#This Row],[Stopnja DDV (%)]]</f>
        <v>0</v>
      </c>
      <c r="R39" s="147">
        <f>+Sklop10[[#This Row],[cena/enota brez DDV v EUR]]+Sklop10[[#This Row],[Davek (EUR)]]</f>
        <v>0</v>
      </c>
      <c r="S39" s="147">
        <f>+Sklop10[[#This Row],[cena/enota brez DDV v EUR]]*Sklop10[[#This Row],[Okvirna količina za 1 leto]]</f>
        <v>0</v>
      </c>
      <c r="T39" s="128">
        <f>+Sklop10[[#This Row],[Končna cena/enoto mere (EUR) z DDV]]*Sklop10[[#This Row],[Okvirna količina za 1 leto]]</f>
        <v>0</v>
      </c>
      <c r="U39" s="123"/>
    </row>
    <row r="40" spans="1:21" s="59" customFormat="1" ht="12">
      <c r="A40" s="208" t="s">
        <v>26</v>
      </c>
      <c r="B40" s="209" t="s">
        <v>714</v>
      </c>
      <c r="C40" s="210">
        <v>45</v>
      </c>
      <c r="D40" s="215" t="s">
        <v>146</v>
      </c>
      <c r="E40" s="223"/>
      <c r="F40" s="224">
        <v>500</v>
      </c>
      <c r="G40" s="215" t="s">
        <v>92</v>
      </c>
      <c r="H40" s="215"/>
      <c r="I40" s="215"/>
      <c r="J40" s="216"/>
      <c r="K40" s="217"/>
      <c r="L40" s="217"/>
      <c r="M40" s="218"/>
      <c r="N40" s="219"/>
      <c r="O40" s="219"/>
      <c r="P40" s="220"/>
      <c r="Q40" s="219">
        <f>+Sklop10[[#This Row],[cena/enota brez DDV v EUR]]*Sklop10[[#This Row],[Stopnja DDV (%)]]</f>
        <v>0</v>
      </c>
      <c r="R40" s="219">
        <f>+Sklop10[[#This Row],[cena/enota brez DDV v EUR]]+Sklop10[[#This Row],[Davek (EUR)]]</f>
        <v>0</v>
      </c>
      <c r="S40" s="219">
        <f>+Sklop10[[#This Row],[cena/enota brez DDV v EUR]]*Sklop10[[#This Row],[Okvirna količina za 1 leto]]</f>
        <v>0</v>
      </c>
      <c r="T40" s="221">
        <f>+Sklop10[[#This Row],[Končna cena/enoto mere (EUR) z DDV]]*Sklop10[[#This Row],[Okvirna količina za 1 leto]]</f>
        <v>0</v>
      </c>
      <c r="U40" s="222"/>
    </row>
    <row r="41" spans="1:21" s="59" customFormat="1" ht="24">
      <c r="A41" s="85" t="s">
        <v>27</v>
      </c>
      <c r="B41" s="149" t="s">
        <v>359</v>
      </c>
      <c r="C41" s="143">
        <v>30</v>
      </c>
      <c r="D41" s="154" t="s">
        <v>146</v>
      </c>
      <c r="E41" s="152"/>
      <c r="F41" s="144">
        <v>500</v>
      </c>
      <c r="G41" s="154" t="s">
        <v>92</v>
      </c>
      <c r="H41" s="202"/>
      <c r="I41" s="202"/>
      <c r="J41" s="145"/>
      <c r="K41" s="150"/>
      <c r="L41" s="150"/>
      <c r="M41" s="151"/>
      <c r="N41" s="147"/>
      <c r="O41" s="147"/>
      <c r="P41" s="148"/>
      <c r="Q41" s="147">
        <f>+Sklop10[[#This Row],[cena/enota brez DDV v EUR]]*Sklop10[[#This Row],[Stopnja DDV (%)]]</f>
        <v>0</v>
      </c>
      <c r="R41" s="147">
        <f>+Sklop10[[#This Row],[cena/enota brez DDV v EUR]]+Sklop10[[#This Row],[Davek (EUR)]]</f>
        <v>0</v>
      </c>
      <c r="S41" s="147">
        <f>+Sklop10[[#This Row],[cena/enota brez DDV v EUR]]*Sklop10[[#This Row],[Okvirna količina za 1 leto]]</f>
        <v>0</v>
      </c>
      <c r="T41" s="128">
        <f>+Sklop10[[#This Row],[Končna cena/enoto mere (EUR) z DDV]]*Sklop10[[#This Row],[Okvirna količina za 1 leto]]</f>
        <v>0</v>
      </c>
      <c r="U41" s="123"/>
    </row>
    <row r="42" spans="1:21" s="59" customFormat="1">
      <c r="A42" s="185" t="s">
        <v>166</v>
      </c>
      <c r="B42" s="186"/>
      <c r="C42" s="187"/>
      <c r="D42" s="187"/>
      <c r="E42" s="188"/>
      <c r="F42" s="189"/>
      <c r="G42" s="190"/>
      <c r="H42" s="190"/>
      <c r="I42" s="190"/>
      <c r="J42" s="189"/>
      <c r="K42" s="191"/>
      <c r="L42" s="191"/>
      <c r="M42" s="192"/>
      <c r="N42" s="193"/>
      <c r="O42" s="193"/>
      <c r="P42" s="193"/>
      <c r="Q42" s="194"/>
      <c r="R42" s="189"/>
      <c r="S42" s="194">
        <f>SUBTOTAL(109,Sklop10[Vrednost za okvirno količino (EUR) brez DDV])</f>
        <v>0</v>
      </c>
      <c r="T42" s="194">
        <f>SUBTOTAL(109,Sklop10[Vrednost za okvirno količino (EUR) z DDV])</f>
        <v>0</v>
      </c>
      <c r="U42" s="195">
        <f>SUBTOTAL(103,Sklop10[Shema kakovosti
(nacionalne, evropske)
])</f>
        <v>0</v>
      </c>
    </row>
    <row r="43" spans="1:21" s="59" customFormat="1" ht="15">
      <c r="A43" s="5"/>
      <c r="B43" s="3"/>
      <c r="C43" s="28"/>
      <c r="D43" s="28"/>
      <c r="E43" s="27"/>
      <c r="F43" s="6"/>
      <c r="G43" s="102"/>
      <c r="H43" s="102"/>
      <c r="I43" s="102"/>
      <c r="J43" s="7"/>
      <c r="K43" s="7"/>
      <c r="L43" s="21"/>
      <c r="M43" s="21"/>
      <c r="N43" s="7"/>
      <c r="O43" s="7"/>
      <c r="P43" s="7"/>
      <c r="Q43" s="7"/>
      <c r="R43" s="7"/>
      <c r="S43" s="2"/>
      <c r="T43" s="2"/>
      <c r="U43" s="6"/>
    </row>
    <row r="44" spans="1:21" s="59" customFormat="1">
      <c r="A44" s="53" t="s">
        <v>163</v>
      </c>
      <c r="B44" s="17"/>
      <c r="C44" s="30"/>
      <c r="D44" s="30"/>
      <c r="E44" s="101"/>
      <c r="F44" s="102"/>
      <c r="G44" s="102"/>
      <c r="H44" s="102"/>
      <c r="I44" s="102"/>
      <c r="J44" s="19"/>
      <c r="K44" s="19"/>
      <c r="L44" s="12"/>
      <c r="M44" s="12"/>
      <c r="N44" s="12"/>
      <c r="O44" s="12"/>
      <c r="P44" s="12"/>
      <c r="Q44" s="53"/>
      <c r="R44" s="53"/>
      <c r="S44" s="53"/>
      <c r="T44" s="53"/>
      <c r="U44" s="66"/>
    </row>
    <row r="45" spans="1:21" s="59" customFormat="1">
      <c r="A45" s="12" t="s">
        <v>165</v>
      </c>
      <c r="B45" s="17"/>
      <c r="C45" s="30"/>
      <c r="D45" s="30"/>
      <c r="E45" s="101"/>
      <c r="F45" s="102"/>
      <c r="G45" s="102"/>
      <c r="H45" s="102"/>
      <c r="I45" s="102"/>
      <c r="J45" s="19"/>
      <c r="K45" s="19"/>
      <c r="L45" s="12"/>
      <c r="M45" s="12"/>
      <c r="N45" s="12"/>
      <c r="O45" s="12"/>
      <c r="P45" s="12"/>
      <c r="Q45" s="12"/>
      <c r="R45" s="12"/>
      <c r="S45" s="12"/>
      <c r="T45" s="12"/>
      <c r="U45" s="66"/>
    </row>
    <row r="46" spans="1:21" s="59" customFormat="1">
      <c r="A46" s="98" t="s">
        <v>596</v>
      </c>
      <c r="B46" s="18"/>
      <c r="C46" s="29"/>
      <c r="D46" s="29"/>
      <c r="E46" s="99"/>
      <c r="F46" s="66"/>
      <c r="G46" s="66"/>
      <c r="H46" s="66"/>
      <c r="I46" s="66"/>
      <c r="J46" s="31"/>
      <c r="K46" s="31"/>
      <c r="L46" s="58"/>
      <c r="M46" s="58"/>
      <c r="N46" s="31"/>
      <c r="O46" s="31"/>
      <c r="P46" s="31"/>
      <c r="Q46" s="31"/>
      <c r="R46" s="31"/>
      <c r="S46" s="12"/>
      <c r="T46" s="12"/>
      <c r="U46" s="66"/>
    </row>
    <row r="47" spans="1:21" s="59" customFormat="1">
      <c r="A47" s="111" t="s">
        <v>198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</row>
    <row r="48" spans="1:21" s="59" customFormat="1">
      <c r="A48" s="267" t="s">
        <v>911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58"/>
      <c r="N48" s="31"/>
      <c r="O48" s="31"/>
      <c r="P48" s="31"/>
      <c r="Q48" s="31"/>
      <c r="R48" s="31"/>
      <c r="S48" s="12"/>
      <c r="T48" s="12"/>
      <c r="U48" s="66"/>
    </row>
    <row r="49" spans="1:21" s="59" customFormat="1">
      <c r="A49" s="12"/>
      <c r="B49" s="18"/>
      <c r="C49" s="29"/>
      <c r="D49" s="29"/>
      <c r="E49" s="99"/>
      <c r="F49" s="102"/>
      <c r="G49" s="102"/>
      <c r="H49" s="102"/>
      <c r="I49" s="102"/>
      <c r="J49" s="19"/>
      <c r="K49" s="19"/>
      <c r="L49" s="12"/>
      <c r="M49" s="12"/>
      <c r="N49" s="31"/>
      <c r="O49" s="31"/>
      <c r="P49" s="31"/>
      <c r="Q49" s="31"/>
      <c r="R49" s="31"/>
      <c r="S49" s="12"/>
      <c r="T49" s="12"/>
      <c r="U49" s="66"/>
    </row>
    <row r="50" spans="1:21" s="59" customFormat="1">
      <c r="A50" s="98" t="s">
        <v>65</v>
      </c>
      <c r="B50" s="18"/>
      <c r="C50" s="29"/>
      <c r="D50" s="29"/>
      <c r="E50" s="99"/>
      <c r="F50" s="66"/>
      <c r="G50" s="66" t="s">
        <v>66</v>
      </c>
      <c r="H50" s="66"/>
      <c r="I50" s="66"/>
      <c r="J50" s="31"/>
      <c r="K50" s="31"/>
      <c r="L50" s="58"/>
      <c r="M50" s="58"/>
      <c r="N50" s="31"/>
      <c r="O50" s="31"/>
      <c r="P50" s="31"/>
      <c r="Q50" s="31" t="s">
        <v>67</v>
      </c>
      <c r="R50" s="31"/>
      <c r="S50" s="12"/>
      <c r="T50" s="12"/>
      <c r="U50" s="66"/>
    </row>
    <row r="51" spans="1:21" s="59" customFormat="1" ht="15">
      <c r="A51" s="5"/>
      <c r="B51" s="3"/>
      <c r="C51" s="28"/>
      <c r="D51" s="28"/>
      <c r="E51" s="27"/>
      <c r="F51" s="6"/>
      <c r="G51" s="102"/>
      <c r="H51" s="102"/>
      <c r="I51" s="102"/>
      <c r="J51" s="7"/>
      <c r="K51" s="7"/>
      <c r="L51" s="21"/>
      <c r="M51" s="21"/>
      <c r="N51" s="7"/>
      <c r="O51" s="7"/>
      <c r="P51" s="7"/>
      <c r="Q51" s="7"/>
      <c r="R51" s="7"/>
      <c r="S51" s="2"/>
      <c r="T51" s="2"/>
      <c r="U51" s="6"/>
    </row>
    <row r="52" spans="1:21" s="59" customFormat="1">
      <c r="A52" s="12"/>
      <c r="B52" s="17"/>
      <c r="C52" s="30"/>
      <c r="D52" s="30"/>
      <c r="E52" s="101"/>
      <c r="F52" s="102"/>
      <c r="G52" s="102"/>
      <c r="H52" s="102"/>
      <c r="I52" s="102"/>
      <c r="J52" s="19"/>
      <c r="K52" s="19"/>
      <c r="L52" s="12"/>
      <c r="M52" s="12"/>
      <c r="N52" s="12"/>
      <c r="O52" s="12"/>
      <c r="P52" s="12"/>
      <c r="Q52" s="12"/>
      <c r="R52" s="12"/>
      <c r="S52" s="12"/>
      <c r="T52" s="12"/>
      <c r="U52" s="66"/>
    </row>
    <row r="53" spans="1:21" s="59" customFormat="1">
      <c r="A53" s="12"/>
      <c r="B53" s="17"/>
      <c r="C53" s="30"/>
      <c r="D53" s="30"/>
      <c r="E53" s="101"/>
      <c r="F53" s="102"/>
      <c r="G53" s="102"/>
      <c r="H53" s="102"/>
      <c r="I53" s="102"/>
      <c r="J53" s="19"/>
      <c r="K53" s="19"/>
      <c r="L53" s="12"/>
      <c r="M53" s="12"/>
      <c r="N53" s="12"/>
      <c r="O53" s="12"/>
      <c r="P53" s="12"/>
      <c r="Q53" s="12"/>
      <c r="R53" s="12"/>
      <c r="S53" s="12"/>
      <c r="T53" s="12"/>
      <c r="U53" s="66"/>
    </row>
    <row r="54" spans="1:21" s="59" customFormat="1">
      <c r="A54" s="12"/>
      <c r="B54" s="17"/>
      <c r="C54" s="30"/>
      <c r="D54" s="30"/>
      <c r="E54" s="101"/>
      <c r="F54" s="102"/>
      <c r="G54" s="102"/>
      <c r="H54" s="102"/>
      <c r="I54" s="102"/>
      <c r="J54" s="19"/>
      <c r="K54" s="19"/>
      <c r="L54" s="12"/>
      <c r="M54" s="12"/>
      <c r="N54" s="12"/>
      <c r="O54" s="12"/>
      <c r="P54" s="12"/>
      <c r="Q54" s="12"/>
      <c r="R54" s="12"/>
      <c r="S54" s="12"/>
      <c r="T54" s="12"/>
      <c r="U54" s="66"/>
    </row>
    <row r="55" spans="1:21" s="59" customFormat="1">
      <c r="A55" s="12"/>
      <c r="B55" s="17"/>
      <c r="C55" s="30"/>
      <c r="D55" s="30"/>
      <c r="E55" s="101"/>
      <c r="F55" s="102"/>
      <c r="G55" s="102"/>
      <c r="H55" s="102"/>
      <c r="I55" s="102"/>
      <c r="J55" s="19"/>
      <c r="K55" s="19"/>
      <c r="L55" s="12"/>
      <c r="M55" s="12"/>
      <c r="N55" s="12"/>
      <c r="O55" s="12"/>
      <c r="P55" s="12"/>
      <c r="Q55" s="12"/>
      <c r="R55" s="12"/>
      <c r="S55" s="12"/>
      <c r="T55" s="12"/>
      <c r="U55" s="66"/>
    </row>
    <row r="56" spans="1:21" s="59" customFormat="1">
      <c r="A56" s="12"/>
      <c r="B56" s="17"/>
      <c r="C56" s="30"/>
      <c r="D56" s="30"/>
      <c r="E56" s="101"/>
      <c r="F56" s="102"/>
      <c r="G56" s="102"/>
      <c r="H56" s="102"/>
      <c r="I56" s="102"/>
      <c r="J56" s="19"/>
      <c r="K56" s="19"/>
      <c r="L56" s="12"/>
      <c r="M56" s="12"/>
      <c r="N56" s="12"/>
      <c r="O56" s="12"/>
      <c r="P56" s="12"/>
      <c r="Q56" s="12"/>
      <c r="R56" s="12"/>
      <c r="S56" s="12"/>
      <c r="T56" s="12"/>
      <c r="U56" s="66"/>
    </row>
    <row r="57" spans="1:21" s="59" customFormat="1">
      <c r="A57" s="12"/>
      <c r="B57" s="17"/>
      <c r="C57" s="30"/>
      <c r="D57" s="30"/>
      <c r="E57" s="101"/>
      <c r="F57" s="102"/>
      <c r="G57" s="102"/>
      <c r="H57" s="102"/>
      <c r="I57" s="102"/>
      <c r="J57" s="19"/>
      <c r="K57" s="19"/>
      <c r="L57" s="12"/>
      <c r="M57" s="12"/>
      <c r="N57" s="12"/>
      <c r="O57" s="12"/>
      <c r="P57" s="12"/>
      <c r="Q57" s="12"/>
      <c r="R57" s="12"/>
      <c r="S57" s="12"/>
      <c r="T57" s="12"/>
      <c r="U57" s="66"/>
    </row>
    <row r="58" spans="1:21" s="59" customFormat="1">
      <c r="A58" s="12"/>
      <c r="B58" s="17"/>
      <c r="C58" s="30"/>
      <c r="D58" s="30"/>
      <c r="E58" s="101"/>
      <c r="F58" s="102"/>
      <c r="G58" s="102"/>
      <c r="H58" s="102"/>
      <c r="I58" s="102"/>
      <c r="J58" s="19"/>
      <c r="K58" s="19"/>
      <c r="L58" s="12"/>
      <c r="M58" s="12"/>
      <c r="N58" s="12"/>
      <c r="O58" s="12"/>
      <c r="P58" s="12"/>
      <c r="Q58" s="12"/>
      <c r="R58" s="12"/>
      <c r="S58" s="12"/>
      <c r="T58" s="12"/>
      <c r="U58" s="66"/>
    </row>
    <row r="59" spans="1:21" s="59" customFormat="1">
      <c r="A59" s="12"/>
      <c r="B59" s="17"/>
      <c r="C59" s="30"/>
      <c r="D59" s="30"/>
      <c r="E59" s="101"/>
      <c r="F59" s="102"/>
      <c r="G59" s="102"/>
      <c r="H59" s="102"/>
      <c r="I59" s="102"/>
      <c r="J59" s="19"/>
      <c r="K59" s="19"/>
      <c r="L59" s="12"/>
      <c r="M59" s="12"/>
      <c r="N59" s="12"/>
      <c r="O59" s="12"/>
      <c r="P59" s="12"/>
      <c r="Q59" s="12"/>
      <c r="R59" s="12"/>
      <c r="S59" s="12"/>
      <c r="T59" s="12"/>
      <c r="U59" s="66"/>
    </row>
    <row r="60" spans="1:21" s="59" customFormat="1">
      <c r="A60" s="12"/>
      <c r="B60" s="17"/>
      <c r="C60" s="30"/>
      <c r="D60" s="30"/>
      <c r="E60" s="101"/>
      <c r="F60" s="102"/>
      <c r="G60" s="102"/>
      <c r="H60" s="102"/>
      <c r="I60" s="102"/>
      <c r="J60" s="19"/>
      <c r="K60" s="19"/>
      <c r="L60" s="12"/>
      <c r="M60" s="12"/>
      <c r="N60" s="12"/>
      <c r="O60" s="12"/>
      <c r="P60" s="12"/>
      <c r="Q60" s="12"/>
      <c r="R60" s="12"/>
      <c r="S60" s="12"/>
      <c r="T60" s="12"/>
      <c r="U60" s="66"/>
    </row>
    <row r="61" spans="1:21" s="59" customFormat="1">
      <c r="A61" s="12"/>
      <c r="B61" s="17"/>
      <c r="C61" s="30"/>
      <c r="D61" s="30"/>
      <c r="E61" s="101"/>
      <c r="F61" s="102"/>
      <c r="G61" s="102"/>
      <c r="H61" s="102"/>
      <c r="I61" s="102"/>
      <c r="J61" s="19"/>
      <c r="K61" s="19"/>
      <c r="L61" s="12"/>
      <c r="M61" s="12"/>
      <c r="N61" s="12"/>
      <c r="O61" s="12"/>
      <c r="P61" s="12"/>
      <c r="Q61" s="12"/>
      <c r="R61" s="12"/>
      <c r="S61" s="12"/>
      <c r="T61" s="12"/>
      <c r="U61" s="66"/>
    </row>
    <row r="62" spans="1:21" s="59" customFormat="1">
      <c r="A62" s="12"/>
      <c r="B62" s="17"/>
      <c r="C62" s="30"/>
      <c r="D62" s="30"/>
      <c r="E62" s="101"/>
      <c r="F62" s="102"/>
      <c r="G62" s="102"/>
      <c r="H62" s="102"/>
      <c r="I62" s="102"/>
      <c r="J62" s="19"/>
      <c r="K62" s="19"/>
      <c r="L62" s="12"/>
      <c r="M62" s="12"/>
      <c r="N62" s="12"/>
      <c r="O62" s="12"/>
      <c r="P62" s="12"/>
      <c r="Q62" s="12"/>
      <c r="R62" s="12"/>
      <c r="S62" s="12"/>
      <c r="T62" s="12"/>
      <c r="U62" s="66"/>
    </row>
    <row r="63" spans="1:21" ht="27" customHeight="1">
      <c r="B63" s="17"/>
      <c r="C63" s="30"/>
      <c r="D63" s="30"/>
      <c r="E63" s="101"/>
    </row>
    <row r="64" spans="1:21">
      <c r="B64" s="17"/>
      <c r="C64" s="30"/>
      <c r="D64" s="30"/>
      <c r="E64" s="101"/>
    </row>
    <row r="65" spans="2:22">
      <c r="B65" s="17"/>
      <c r="C65" s="30"/>
      <c r="D65" s="30"/>
      <c r="E65" s="101"/>
    </row>
    <row r="66" spans="2:22">
      <c r="B66" s="17"/>
      <c r="C66" s="30"/>
      <c r="D66" s="30"/>
      <c r="E66" s="101"/>
    </row>
    <row r="67" spans="2:22">
      <c r="B67" s="17"/>
      <c r="C67" s="30"/>
      <c r="D67" s="30"/>
      <c r="E67" s="101"/>
    </row>
    <row r="68" spans="2:22">
      <c r="B68" s="17"/>
      <c r="C68" s="30"/>
      <c r="D68" s="30"/>
      <c r="E68" s="101"/>
      <c r="V68" s="109"/>
    </row>
    <row r="69" spans="2:22">
      <c r="B69" s="17"/>
      <c r="C69" s="30"/>
      <c r="D69" s="30"/>
      <c r="E69" s="101"/>
    </row>
    <row r="70" spans="2:22">
      <c r="B70" s="17"/>
      <c r="C70" s="30"/>
      <c r="D70" s="30"/>
      <c r="E70" s="101"/>
    </row>
    <row r="71" spans="2:22">
      <c r="B71" s="17"/>
      <c r="C71" s="30"/>
      <c r="D71" s="30"/>
      <c r="E71" s="101"/>
    </row>
    <row r="72" spans="2:22">
      <c r="B72" s="17"/>
      <c r="C72" s="30"/>
      <c r="D72" s="30"/>
      <c r="E72" s="101"/>
    </row>
    <row r="73" spans="2:22">
      <c r="B73" s="17"/>
      <c r="C73" s="30"/>
      <c r="D73" s="30"/>
      <c r="E73" s="101"/>
    </row>
    <row r="74" spans="2:22">
      <c r="B74" s="17"/>
      <c r="C74" s="30"/>
      <c r="D74" s="30"/>
      <c r="E74" s="101"/>
    </row>
    <row r="75" spans="2:22">
      <c r="B75" s="17"/>
      <c r="C75" s="30"/>
      <c r="D75" s="30"/>
      <c r="E75" s="101"/>
    </row>
    <row r="76" spans="2:22">
      <c r="B76" s="17"/>
      <c r="C76" s="30"/>
      <c r="D76" s="30"/>
      <c r="E76" s="101"/>
    </row>
    <row r="77" spans="2:22">
      <c r="B77" s="17"/>
      <c r="C77" s="30"/>
      <c r="D77" s="30"/>
      <c r="E77" s="101"/>
    </row>
    <row r="78" spans="2:22">
      <c r="B78" s="17"/>
      <c r="C78" s="30"/>
      <c r="D78" s="30"/>
      <c r="E78" s="101"/>
    </row>
    <row r="79" spans="2:22">
      <c r="B79" s="17"/>
      <c r="C79" s="30"/>
      <c r="D79" s="30"/>
      <c r="E79" s="101"/>
    </row>
    <row r="80" spans="2:22">
      <c r="B80" s="17"/>
      <c r="C80" s="30"/>
      <c r="D80" s="30"/>
      <c r="E80" s="101"/>
    </row>
    <row r="81" spans="1:22">
      <c r="B81" s="17"/>
      <c r="C81" s="30"/>
      <c r="D81" s="30"/>
      <c r="E81" s="101"/>
    </row>
    <row r="82" spans="1:22">
      <c r="B82" s="17"/>
      <c r="C82" s="30"/>
      <c r="D82" s="30"/>
      <c r="E82" s="101"/>
    </row>
    <row r="83" spans="1:22">
      <c r="B83" s="17"/>
      <c r="C83" s="30"/>
      <c r="D83" s="30"/>
      <c r="E83" s="101"/>
    </row>
    <row r="84" spans="1:22">
      <c r="B84" s="17"/>
      <c r="C84" s="30"/>
      <c r="D84" s="30"/>
      <c r="E84" s="101"/>
    </row>
    <row r="85" spans="1:22">
      <c r="B85" s="17"/>
      <c r="C85" s="30"/>
      <c r="D85" s="30"/>
      <c r="E85" s="101"/>
    </row>
    <row r="86" spans="1:22">
      <c r="B86" s="17"/>
      <c r="C86" s="30"/>
      <c r="D86" s="30"/>
      <c r="E86" s="101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9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9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9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9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9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9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8"/>
      <c r="C281" s="29"/>
      <c r="D281" s="29"/>
      <c r="E281" s="99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8"/>
      <c r="C282" s="29"/>
      <c r="D282" s="29"/>
      <c r="E282" s="99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8"/>
      <c r="C283" s="29"/>
      <c r="D283" s="29"/>
      <c r="E283" s="99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8"/>
      <c r="C284" s="29"/>
      <c r="D284" s="29"/>
      <c r="E284" s="99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8"/>
      <c r="C285" s="29"/>
      <c r="D285" s="29"/>
      <c r="E285" s="99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8"/>
      <c r="C286" s="29"/>
      <c r="D286" s="29"/>
      <c r="E286" s="99"/>
      <c r="F286" s="102"/>
      <c r="G286" s="102"/>
      <c r="H286" s="102"/>
      <c r="I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8"/>
      <c r="C287" s="29"/>
      <c r="D287" s="29"/>
      <c r="E287" s="99"/>
      <c r="F287" s="102"/>
      <c r="G287" s="102"/>
      <c r="H287" s="102"/>
      <c r="I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8"/>
      <c r="C288" s="29"/>
      <c r="D288" s="29"/>
      <c r="E288" s="99"/>
      <c r="F288" s="102"/>
      <c r="G288" s="102"/>
      <c r="H288" s="102"/>
      <c r="I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8"/>
      <c r="C289" s="29"/>
      <c r="D289" s="29"/>
      <c r="E289" s="99"/>
      <c r="F289" s="102"/>
      <c r="G289" s="102"/>
      <c r="H289" s="102"/>
      <c r="I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8"/>
      <c r="C290" s="29"/>
      <c r="D290" s="29"/>
      <c r="E290" s="99"/>
      <c r="F290" s="102"/>
      <c r="G290" s="102"/>
      <c r="H290" s="102"/>
      <c r="I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8"/>
      <c r="C291" s="29"/>
      <c r="D291" s="29"/>
      <c r="E291" s="99"/>
      <c r="F291" s="102"/>
      <c r="G291" s="102"/>
      <c r="H291" s="102"/>
      <c r="I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8"/>
      <c r="C292" s="29"/>
      <c r="D292" s="29"/>
      <c r="E292" s="99"/>
      <c r="F292" s="102"/>
      <c r="G292" s="102"/>
      <c r="H292" s="102"/>
      <c r="I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8"/>
      <c r="C293" s="29"/>
      <c r="D293" s="29"/>
      <c r="E293" s="99"/>
      <c r="F293" s="102"/>
      <c r="G293" s="102"/>
      <c r="H293" s="102"/>
      <c r="I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8"/>
      <c r="C294" s="29"/>
      <c r="D294" s="29"/>
      <c r="E294" s="99"/>
      <c r="F294" s="102"/>
      <c r="G294" s="102"/>
      <c r="H294" s="102"/>
      <c r="I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8"/>
      <c r="C295" s="29"/>
      <c r="D295" s="29"/>
      <c r="E295" s="99"/>
      <c r="F295" s="102"/>
      <c r="G295" s="102"/>
      <c r="H295" s="102"/>
      <c r="I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</sheetData>
  <sheetProtection insertRows="0" deleteRows="0"/>
  <protectedRanges>
    <protectedRange sqref="J49:P1048576 M48:P48 J1:P47 U1:U1048576" name="Obseg1"/>
    <protectedRange sqref="J48:L48" name="Obseg1_2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0">
    <cfRule type="colorScale" priority="3">
      <colorScale>
        <cfvo type="min"/>
        <cfvo type="max"/>
        <color rgb="FFFCFCFF"/>
        <color rgb="FFF8696B"/>
      </colorScale>
    </cfRule>
  </conditionalFormatting>
  <conditionalFormatting sqref="B17 B19 B21:B25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5"/>
  <sheetViews>
    <sheetView topLeftCell="A7" zoomScale="110" zoomScaleNormal="110" zoomScaleSheetLayoutView="100" workbookViewId="0">
      <selection activeCell="A49" sqref="A49:L49"/>
    </sheetView>
  </sheetViews>
  <sheetFormatPr defaultColWidth="8.85546875" defaultRowHeight="12.75"/>
  <cols>
    <col min="1" max="1" width="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sklopov'!A14</f>
        <v>9.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sklopov'!B14</f>
        <v>ŽITA IN  MLEVSKI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47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3.5">
      <c r="A16" s="118" t="s">
        <v>1</v>
      </c>
      <c r="B16" s="132" t="s">
        <v>377</v>
      </c>
      <c r="C16" s="166">
        <v>1</v>
      </c>
      <c r="D16" s="166" t="s">
        <v>0</v>
      </c>
      <c r="E16" s="129"/>
      <c r="F16" s="119">
        <v>70</v>
      </c>
      <c r="G16" s="139" t="s">
        <v>0</v>
      </c>
      <c r="H16" s="204"/>
      <c r="I16" s="204"/>
      <c r="J16" s="120"/>
      <c r="K16" s="82"/>
      <c r="L16" s="82"/>
      <c r="M16" s="83"/>
      <c r="N16" s="84"/>
      <c r="O16" s="84"/>
      <c r="P16" s="91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 za 1 leto]]</f>
        <v>0</v>
      </c>
      <c r="T16" s="84">
        <f>+Sklop14[[#This Row],[Končna cena/enoto mere (EUR) z DDV]]*Sklop14[[#This Row],[Okvirna količina za 1 leto]]</f>
        <v>0</v>
      </c>
      <c r="U16" s="94"/>
    </row>
    <row r="17" spans="1:21" s="59" customFormat="1" ht="13.5">
      <c r="A17" s="118" t="s">
        <v>3</v>
      </c>
      <c r="B17" s="132" t="s">
        <v>697</v>
      </c>
      <c r="C17" s="166">
        <v>1</v>
      </c>
      <c r="D17" s="166" t="s">
        <v>0</v>
      </c>
      <c r="E17" s="129"/>
      <c r="F17" s="119">
        <v>60</v>
      </c>
      <c r="G17" s="130" t="s">
        <v>92</v>
      </c>
      <c r="H17" s="202"/>
      <c r="I17" s="202"/>
      <c r="J17" s="120"/>
      <c r="K17" s="82"/>
      <c r="L17" s="82"/>
      <c r="M17" s="83"/>
      <c r="N17" s="84"/>
      <c r="O17" s="84"/>
      <c r="P17" s="91"/>
      <c r="Q17" s="84">
        <f>+Sklop14[[#This Row],[cena/enota brez DDV v EUR]]*Sklop14[[#This Row],[Stopnja DDV (%)]]</f>
        <v>0</v>
      </c>
      <c r="R17" s="84">
        <f>+Sklop14[[#This Row],[cena/enota brez DDV v EUR]]+Sklop14[[#This Row],[Davek (EUR)]]</f>
        <v>0</v>
      </c>
      <c r="S17" s="84">
        <f>+Sklop14[[#This Row],[cena/enota brez DDV v EUR]]*Sklop14[[#This Row],[Okvirna količina za 1 leto]]</f>
        <v>0</v>
      </c>
      <c r="T17" s="84">
        <f>+Sklop14[[#This Row],[Končna cena/enoto mere (EUR) z DDV]]*Sklop14[[#This Row],[Okvirna količina za 1 leto]]</f>
        <v>0</v>
      </c>
      <c r="U17" s="94"/>
    </row>
    <row r="18" spans="1:21" s="59" customFormat="1" ht="13.5">
      <c r="A18" s="118" t="s">
        <v>4</v>
      </c>
      <c r="B18" s="132" t="s">
        <v>360</v>
      </c>
      <c r="C18" s="166">
        <v>1</v>
      </c>
      <c r="D18" s="166" t="s">
        <v>0</v>
      </c>
      <c r="E18" s="129"/>
      <c r="F18" s="119">
        <v>80</v>
      </c>
      <c r="G18" s="130" t="s">
        <v>0</v>
      </c>
      <c r="H18" s="202"/>
      <c r="I18" s="202"/>
      <c r="J18" s="120"/>
      <c r="K18" s="82"/>
      <c r="L18" s="82"/>
      <c r="M18" s="83"/>
      <c r="N18" s="84"/>
      <c r="O18" s="84"/>
      <c r="P18" s="91"/>
      <c r="Q18" s="84">
        <f>+Sklop14[[#This Row],[cena/enota brez DDV v EUR]]*Sklop14[[#This Row],[Stopnja DDV (%)]]</f>
        <v>0</v>
      </c>
      <c r="R18" s="84">
        <f>+Sklop14[[#This Row],[cena/enota brez DDV v EUR]]+Sklop14[[#This Row],[Davek (EUR)]]</f>
        <v>0</v>
      </c>
      <c r="S18" s="84">
        <f>+Sklop14[[#This Row],[cena/enota brez DDV v EUR]]*Sklop14[[#This Row],[Okvirna količina za 1 leto]]</f>
        <v>0</v>
      </c>
      <c r="T18" s="84">
        <f>+Sklop14[[#This Row],[Končna cena/enoto mere (EUR) z DDV]]*Sklop14[[#This Row],[Okvirna količina za 1 leto]]</f>
        <v>0</v>
      </c>
      <c r="U18" s="94"/>
    </row>
    <row r="19" spans="1:21" s="59" customFormat="1" ht="13.5">
      <c r="A19" s="118" t="s">
        <v>5</v>
      </c>
      <c r="B19" s="132" t="s">
        <v>695</v>
      </c>
      <c r="C19" s="167">
        <v>500</v>
      </c>
      <c r="D19" s="166" t="s">
        <v>146</v>
      </c>
      <c r="E19" s="129"/>
      <c r="F19" s="119">
        <v>50</v>
      </c>
      <c r="G19" s="130" t="s">
        <v>92</v>
      </c>
      <c r="H19" s="202"/>
      <c r="I19" s="202"/>
      <c r="J19" s="120"/>
      <c r="K19" s="82"/>
      <c r="L19" s="82"/>
      <c r="M19" s="83"/>
      <c r="N19" s="84"/>
      <c r="O19" s="84"/>
      <c r="P19" s="91"/>
      <c r="Q19" s="84">
        <f>+Sklop14[[#This Row],[cena/enota brez DDV v EUR]]*Sklop14[[#This Row],[Stopnja DDV (%)]]</f>
        <v>0</v>
      </c>
      <c r="R19" s="84">
        <f>+Sklop14[[#This Row],[cena/enota brez DDV v EUR]]+Sklop14[[#This Row],[Davek (EUR)]]</f>
        <v>0</v>
      </c>
      <c r="S19" s="84">
        <f>+Sklop14[[#This Row],[cena/enota brez DDV v EUR]]*Sklop14[[#This Row],[Okvirna količina za 1 leto]]</f>
        <v>0</v>
      </c>
      <c r="T19" s="84">
        <f>+Sklop14[[#This Row],[Končna cena/enoto mere (EUR) z DDV]]*Sklop14[[#This Row],[Okvirna količina za 1 leto]]</f>
        <v>0</v>
      </c>
      <c r="U19" s="94"/>
    </row>
    <row r="20" spans="1:21" s="59" customFormat="1" ht="13.5">
      <c r="A20" s="118" t="s">
        <v>6</v>
      </c>
      <c r="B20" s="132" t="s">
        <v>361</v>
      </c>
      <c r="C20" s="166">
        <v>1</v>
      </c>
      <c r="D20" s="166" t="s">
        <v>0</v>
      </c>
      <c r="E20" s="129"/>
      <c r="F20" s="119">
        <v>100</v>
      </c>
      <c r="G20" s="130" t="s">
        <v>0</v>
      </c>
      <c r="H20" s="202"/>
      <c r="I20" s="202"/>
      <c r="J20" s="120"/>
      <c r="K20" s="82"/>
      <c r="L20" s="82"/>
      <c r="M20" s="83"/>
      <c r="N20" s="84"/>
      <c r="O20" s="84"/>
      <c r="P20" s="91"/>
      <c r="Q20" s="84">
        <f>+Sklop14[[#This Row],[cena/enota brez DDV v EUR]]*Sklop14[[#This Row],[Stopnja DDV (%)]]</f>
        <v>0</v>
      </c>
      <c r="R20" s="84">
        <f>+Sklop14[[#This Row],[cena/enota brez DDV v EUR]]+Sklop14[[#This Row],[Davek (EUR)]]</f>
        <v>0</v>
      </c>
      <c r="S20" s="84">
        <f>+Sklop14[[#This Row],[cena/enota brez DDV v EUR]]*Sklop14[[#This Row],[Okvirna količina za 1 leto]]</f>
        <v>0</v>
      </c>
      <c r="T20" s="84">
        <f>+Sklop14[[#This Row],[Končna cena/enoto mere (EUR) z DDV]]*Sklop14[[#This Row],[Okvirna količina za 1 leto]]</f>
        <v>0</v>
      </c>
      <c r="U20" s="94"/>
    </row>
    <row r="21" spans="1:21" s="59" customFormat="1" ht="13.5">
      <c r="A21" s="118" t="s">
        <v>7</v>
      </c>
      <c r="B21" s="132" t="s">
        <v>362</v>
      </c>
      <c r="C21" s="166">
        <v>1</v>
      </c>
      <c r="D21" s="166" t="s">
        <v>0</v>
      </c>
      <c r="E21" s="129"/>
      <c r="F21" s="119">
        <v>80</v>
      </c>
      <c r="G21" s="130" t="s">
        <v>0</v>
      </c>
      <c r="H21" s="202"/>
      <c r="I21" s="202"/>
      <c r="J21" s="120"/>
      <c r="K21" s="82"/>
      <c r="L21" s="82"/>
      <c r="M21" s="83"/>
      <c r="N21" s="84"/>
      <c r="O21" s="84"/>
      <c r="P21" s="91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 za 1 leto]]</f>
        <v>0</v>
      </c>
      <c r="T21" s="84">
        <f>+Sklop14[[#This Row],[Končna cena/enoto mere (EUR) z DDV]]*Sklop14[[#This Row],[Okvirna količina za 1 leto]]</f>
        <v>0</v>
      </c>
      <c r="U21" s="94"/>
    </row>
    <row r="22" spans="1:21" s="59" customFormat="1" ht="15.75" customHeight="1">
      <c r="A22" s="118" t="s">
        <v>8</v>
      </c>
      <c r="B22" s="132" t="s">
        <v>363</v>
      </c>
      <c r="C22" s="166">
        <v>500</v>
      </c>
      <c r="D22" s="166" t="s">
        <v>146</v>
      </c>
      <c r="E22" s="129"/>
      <c r="F22" s="119">
        <v>84</v>
      </c>
      <c r="G22" s="130" t="s">
        <v>92</v>
      </c>
      <c r="H22" s="202"/>
      <c r="I22" s="202"/>
      <c r="J22" s="120"/>
      <c r="K22" s="82"/>
      <c r="L22" s="82"/>
      <c r="M22" s="83"/>
      <c r="N22" s="84"/>
      <c r="O22" s="84"/>
      <c r="P22" s="91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 za 1 leto]]</f>
        <v>0</v>
      </c>
      <c r="T22" s="84">
        <f>+Sklop14[[#This Row],[Končna cena/enoto mere (EUR) z DDV]]*Sklop14[[#This Row],[Okvirna količina za 1 leto]]</f>
        <v>0</v>
      </c>
      <c r="U22" s="94"/>
    </row>
    <row r="23" spans="1:21" s="59" customFormat="1" ht="13.5">
      <c r="A23" s="118" t="s">
        <v>9</v>
      </c>
      <c r="B23" s="132" t="s">
        <v>364</v>
      </c>
      <c r="C23" s="166">
        <v>1</v>
      </c>
      <c r="D23" s="166" t="s">
        <v>0</v>
      </c>
      <c r="E23" s="129"/>
      <c r="F23" s="119">
        <v>200</v>
      </c>
      <c r="G23" s="130" t="s">
        <v>0</v>
      </c>
      <c r="H23" s="202"/>
      <c r="I23" s="202"/>
      <c r="J23" s="120"/>
      <c r="K23" s="82"/>
      <c r="L23" s="82"/>
      <c r="M23" s="83"/>
      <c r="N23" s="84"/>
      <c r="O23" s="84"/>
      <c r="P23" s="91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 za 1 leto]]</f>
        <v>0</v>
      </c>
      <c r="T23" s="84">
        <f>+Sklop14[[#This Row],[Končna cena/enoto mere (EUR) z DDV]]*Sklop14[[#This Row],[Okvirna količina za 1 leto]]</f>
        <v>0</v>
      </c>
      <c r="U23" s="94"/>
    </row>
    <row r="24" spans="1:21" s="59" customFormat="1" ht="13.5">
      <c r="A24" s="118" t="s">
        <v>10</v>
      </c>
      <c r="B24" s="132" t="s">
        <v>365</v>
      </c>
      <c r="C24" s="166">
        <v>1</v>
      </c>
      <c r="D24" s="166" t="s">
        <v>0</v>
      </c>
      <c r="E24" s="129"/>
      <c r="F24" s="119">
        <v>80</v>
      </c>
      <c r="G24" s="130" t="s">
        <v>0</v>
      </c>
      <c r="H24" s="202"/>
      <c r="I24" s="202"/>
      <c r="J24" s="120"/>
      <c r="K24" s="82"/>
      <c r="L24" s="82"/>
      <c r="M24" s="83"/>
      <c r="N24" s="84"/>
      <c r="O24" s="84"/>
      <c r="P24" s="91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 za 1 leto]]</f>
        <v>0</v>
      </c>
      <c r="T24" s="84">
        <f>+Sklop14[[#This Row],[Končna cena/enoto mere (EUR) z DDV]]*Sklop14[[#This Row],[Okvirna količina za 1 leto]]</f>
        <v>0</v>
      </c>
      <c r="U24" s="94"/>
    </row>
    <row r="25" spans="1:21" s="59" customFormat="1" ht="13.5">
      <c r="A25" s="118" t="s">
        <v>11</v>
      </c>
      <c r="B25" s="132" t="s">
        <v>366</v>
      </c>
      <c r="C25" s="166">
        <v>1</v>
      </c>
      <c r="D25" s="166" t="s">
        <v>0</v>
      </c>
      <c r="E25" s="129"/>
      <c r="F25" s="119">
        <v>50</v>
      </c>
      <c r="G25" s="130" t="s">
        <v>0</v>
      </c>
      <c r="H25" s="202"/>
      <c r="I25" s="202"/>
      <c r="J25" s="120"/>
      <c r="K25" s="82"/>
      <c r="L25" s="82"/>
      <c r="M25" s="83"/>
      <c r="N25" s="84"/>
      <c r="O25" s="84"/>
      <c r="P25" s="91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 za 1 leto]]</f>
        <v>0</v>
      </c>
      <c r="T25" s="84">
        <f>+Sklop14[[#This Row],[Končna cena/enoto mere (EUR) z DDV]]*Sklop14[[#This Row],[Okvirna količina za 1 leto]]</f>
        <v>0</v>
      </c>
      <c r="U25" s="94"/>
    </row>
    <row r="26" spans="1:21" s="59" customFormat="1" ht="13.5">
      <c r="A26" s="118" t="s">
        <v>12</v>
      </c>
      <c r="B26" s="132" t="s">
        <v>367</v>
      </c>
      <c r="C26" s="166">
        <v>1</v>
      </c>
      <c r="D26" s="166" t="s">
        <v>0</v>
      </c>
      <c r="E26" s="129"/>
      <c r="F26" s="119">
        <v>30</v>
      </c>
      <c r="G26" s="130" t="s">
        <v>0</v>
      </c>
      <c r="H26" s="202"/>
      <c r="I26" s="202"/>
      <c r="J26" s="120"/>
      <c r="K26" s="82"/>
      <c r="L26" s="82"/>
      <c r="M26" s="83"/>
      <c r="N26" s="84"/>
      <c r="O26" s="84"/>
      <c r="P26" s="91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 za 1 leto]]</f>
        <v>0</v>
      </c>
      <c r="T26" s="84">
        <f>+Sklop14[[#This Row],[Končna cena/enoto mere (EUR) z DDV]]*Sklop14[[#This Row],[Okvirna količina za 1 leto]]</f>
        <v>0</v>
      </c>
      <c r="U26" s="94"/>
    </row>
    <row r="27" spans="1:21" s="59" customFormat="1" ht="13.5">
      <c r="A27" s="118" t="s">
        <v>13</v>
      </c>
      <c r="B27" s="132" t="s">
        <v>368</v>
      </c>
      <c r="C27" s="166">
        <v>1</v>
      </c>
      <c r="D27" s="166" t="s">
        <v>0</v>
      </c>
      <c r="E27" s="129"/>
      <c r="F27" s="119">
        <v>80</v>
      </c>
      <c r="G27" s="130" t="s">
        <v>0</v>
      </c>
      <c r="H27" s="202"/>
      <c r="I27" s="202"/>
      <c r="J27" s="120"/>
      <c r="K27" s="82"/>
      <c r="L27" s="82"/>
      <c r="M27" s="83"/>
      <c r="N27" s="84"/>
      <c r="O27" s="84"/>
      <c r="P27" s="91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 za 1 leto]]</f>
        <v>0</v>
      </c>
      <c r="T27" s="84">
        <f>+Sklop14[[#This Row],[Končna cena/enoto mere (EUR) z DDV]]*Sklop14[[#This Row],[Okvirna količina za 1 leto]]</f>
        <v>0</v>
      </c>
      <c r="U27" s="94"/>
    </row>
    <row r="28" spans="1:21" s="59" customFormat="1" ht="13.5">
      <c r="A28" s="118" t="s">
        <v>14</v>
      </c>
      <c r="B28" s="132" t="s">
        <v>369</v>
      </c>
      <c r="C28" s="166">
        <v>1</v>
      </c>
      <c r="D28" s="166" t="s">
        <v>0</v>
      </c>
      <c r="E28" s="129"/>
      <c r="F28" s="119">
        <v>600</v>
      </c>
      <c r="G28" s="130" t="s">
        <v>0</v>
      </c>
      <c r="H28" s="202"/>
      <c r="I28" s="202"/>
      <c r="J28" s="120"/>
      <c r="K28" s="82"/>
      <c r="L28" s="82"/>
      <c r="M28" s="83"/>
      <c r="N28" s="84"/>
      <c r="O28" s="84"/>
      <c r="P28" s="91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 za 1 leto]]</f>
        <v>0</v>
      </c>
      <c r="T28" s="84">
        <f>+Sklop14[[#This Row],[Končna cena/enoto mere (EUR) z DDV]]*Sklop14[[#This Row],[Okvirna količina za 1 leto]]</f>
        <v>0</v>
      </c>
      <c r="U28" s="94"/>
    </row>
    <row r="29" spans="1:21" s="59" customFormat="1" ht="13.5">
      <c r="A29" s="118" t="s">
        <v>15</v>
      </c>
      <c r="B29" s="132" t="s">
        <v>693</v>
      </c>
      <c r="C29" s="166">
        <v>1</v>
      </c>
      <c r="D29" s="166" t="s">
        <v>0</v>
      </c>
      <c r="E29" s="129"/>
      <c r="F29" s="119">
        <v>100</v>
      </c>
      <c r="G29" s="130" t="s">
        <v>0</v>
      </c>
      <c r="H29" s="202"/>
      <c r="I29" s="202"/>
      <c r="J29" s="120"/>
      <c r="K29" s="82"/>
      <c r="L29" s="82"/>
      <c r="M29" s="83"/>
      <c r="N29" s="84"/>
      <c r="O29" s="84"/>
      <c r="P29" s="91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 za 1 leto]]</f>
        <v>0</v>
      </c>
      <c r="T29" s="84">
        <f>+Sklop14[[#This Row],[Končna cena/enoto mere (EUR) z DDV]]*Sklop14[[#This Row],[Okvirna količina za 1 leto]]</f>
        <v>0</v>
      </c>
      <c r="U29" s="94"/>
    </row>
    <row r="30" spans="1:21" s="59" customFormat="1" ht="13.5">
      <c r="A30" s="210" t="s">
        <v>16</v>
      </c>
      <c r="B30" s="209" t="s">
        <v>698</v>
      </c>
      <c r="C30" s="240">
        <v>1</v>
      </c>
      <c r="D30" s="240" t="s">
        <v>0</v>
      </c>
      <c r="E30" s="223"/>
      <c r="F30" s="224">
        <v>50</v>
      </c>
      <c r="G30" s="215" t="s">
        <v>0</v>
      </c>
      <c r="H30" s="215"/>
      <c r="I30" s="215"/>
      <c r="J30" s="216"/>
      <c r="K30" s="217"/>
      <c r="L30" s="217"/>
      <c r="M30" s="218"/>
      <c r="N30" s="219"/>
      <c r="O30" s="219"/>
      <c r="P30" s="220"/>
      <c r="Q30" s="219">
        <f>+Sklop14[[#This Row],[cena/enota brez DDV v EUR]]*Sklop14[[#This Row],[Stopnja DDV (%)]]</f>
        <v>0</v>
      </c>
      <c r="R30" s="219">
        <f>+Sklop14[[#This Row],[cena/enota brez DDV v EUR]]+Sklop14[[#This Row],[Davek (EUR)]]</f>
        <v>0</v>
      </c>
      <c r="S30" s="219">
        <f>+Sklop14[[#This Row],[cena/enota brez DDV v EUR]]*Sklop14[[#This Row],[Okvirna količina za 1 leto]]</f>
        <v>0</v>
      </c>
      <c r="T30" s="221">
        <f>+Sklop14[[#This Row],[Končna cena/enoto mere (EUR) z DDV]]*Sklop14[[#This Row],[Okvirna količina za 1 leto]]</f>
        <v>0</v>
      </c>
      <c r="U30" s="222"/>
    </row>
    <row r="31" spans="1:21" s="59" customFormat="1" ht="13.5">
      <c r="A31" s="210" t="s">
        <v>17</v>
      </c>
      <c r="B31" s="209" t="s">
        <v>692</v>
      </c>
      <c r="C31" s="240">
        <v>1</v>
      </c>
      <c r="D31" s="240" t="s">
        <v>0</v>
      </c>
      <c r="E31" s="223"/>
      <c r="F31" s="224">
        <v>30</v>
      </c>
      <c r="G31" s="215" t="s">
        <v>0</v>
      </c>
      <c r="H31" s="215"/>
      <c r="I31" s="215"/>
      <c r="J31" s="216"/>
      <c r="K31" s="217"/>
      <c r="L31" s="217"/>
      <c r="M31" s="218"/>
      <c r="N31" s="219"/>
      <c r="O31" s="219"/>
      <c r="P31" s="220"/>
      <c r="Q31" s="219">
        <f>+Sklop14[[#This Row],[cena/enota brez DDV v EUR]]*Sklop14[[#This Row],[Stopnja DDV (%)]]</f>
        <v>0</v>
      </c>
      <c r="R31" s="219">
        <f>+Sklop14[[#This Row],[cena/enota brez DDV v EUR]]+Sklop14[[#This Row],[Davek (EUR)]]</f>
        <v>0</v>
      </c>
      <c r="S31" s="219">
        <f>+Sklop14[[#This Row],[cena/enota brez DDV v EUR]]*Sklop14[[#This Row],[Okvirna količina za 1 leto]]</f>
        <v>0</v>
      </c>
      <c r="T31" s="221">
        <f>+Sklop14[[#This Row],[Končna cena/enoto mere (EUR) z DDV]]*Sklop14[[#This Row],[Okvirna količina za 1 leto]]</f>
        <v>0</v>
      </c>
      <c r="U31" s="222"/>
    </row>
    <row r="32" spans="1:21" s="59" customFormat="1" ht="13.5">
      <c r="A32" s="118" t="s">
        <v>18</v>
      </c>
      <c r="B32" s="132" t="s">
        <v>370</v>
      </c>
      <c r="C32" s="166">
        <v>1</v>
      </c>
      <c r="D32" s="166" t="s">
        <v>0</v>
      </c>
      <c r="E32" s="129"/>
      <c r="F32" s="119">
        <v>200</v>
      </c>
      <c r="G32" s="130" t="s">
        <v>0</v>
      </c>
      <c r="H32" s="202"/>
      <c r="I32" s="202"/>
      <c r="J32" s="120"/>
      <c r="K32" s="82"/>
      <c r="L32" s="82"/>
      <c r="M32" s="83"/>
      <c r="N32" s="84"/>
      <c r="O32" s="84"/>
      <c r="P32" s="91"/>
      <c r="Q32" s="84">
        <f>+Sklop14[[#This Row],[cena/enota brez DDV v EUR]]*Sklop14[[#This Row],[Stopnja DDV (%)]]</f>
        <v>0</v>
      </c>
      <c r="R32" s="84">
        <f>+Sklop14[[#This Row],[cena/enota brez DDV v EUR]]+Sklop14[[#This Row],[Davek (EUR)]]</f>
        <v>0</v>
      </c>
      <c r="S32" s="84">
        <f>+Sklop14[[#This Row],[cena/enota brez DDV v EUR]]*Sklop14[[#This Row],[Okvirna količina za 1 leto]]</f>
        <v>0</v>
      </c>
      <c r="T32" s="84">
        <f>+Sklop14[[#This Row],[Končna cena/enoto mere (EUR) z DDV]]*Sklop14[[#This Row],[Okvirna količina za 1 leto]]</f>
        <v>0</v>
      </c>
      <c r="U32" s="94"/>
    </row>
    <row r="33" spans="1:21" s="59" customFormat="1" ht="13.5">
      <c r="A33" s="118" t="s">
        <v>19</v>
      </c>
      <c r="B33" s="132" t="s">
        <v>376</v>
      </c>
      <c r="C33" s="166">
        <v>1</v>
      </c>
      <c r="D33" s="166" t="s">
        <v>0</v>
      </c>
      <c r="E33" s="129"/>
      <c r="F33" s="119">
        <v>174</v>
      </c>
      <c r="G33" s="130" t="s">
        <v>0</v>
      </c>
      <c r="H33" s="202"/>
      <c r="I33" s="202"/>
      <c r="J33" s="120"/>
      <c r="K33" s="82"/>
      <c r="L33" s="82"/>
      <c r="M33" s="83"/>
      <c r="N33" s="84"/>
      <c r="O33" s="84"/>
      <c r="P33" s="91"/>
      <c r="Q33" s="84">
        <f>+Sklop14[[#This Row],[cena/enota brez DDV v EUR]]*Sklop14[[#This Row],[Stopnja DDV (%)]]</f>
        <v>0</v>
      </c>
      <c r="R33" s="84">
        <f>+Sklop14[[#This Row],[cena/enota brez DDV v EUR]]+Sklop14[[#This Row],[Davek (EUR)]]</f>
        <v>0</v>
      </c>
      <c r="S33" s="84">
        <f>+Sklop14[[#This Row],[cena/enota brez DDV v EUR]]*Sklop14[[#This Row],[Okvirna količina za 1 leto]]</f>
        <v>0</v>
      </c>
      <c r="T33" s="84">
        <f>+Sklop14[[#This Row],[Končna cena/enoto mere (EUR) z DDV]]*Sklop14[[#This Row],[Okvirna količina za 1 leto]]</f>
        <v>0</v>
      </c>
      <c r="U33" s="94"/>
    </row>
    <row r="34" spans="1:21" s="59" customFormat="1" ht="13.5">
      <c r="A34" s="118" t="s">
        <v>20</v>
      </c>
      <c r="B34" s="132" t="s">
        <v>696</v>
      </c>
      <c r="C34" s="166">
        <v>1</v>
      </c>
      <c r="D34" s="166" t="s">
        <v>0</v>
      </c>
      <c r="E34" s="129"/>
      <c r="F34" s="119">
        <v>50</v>
      </c>
      <c r="G34" s="130" t="s">
        <v>0</v>
      </c>
      <c r="H34" s="202"/>
      <c r="I34" s="202"/>
      <c r="J34" s="120"/>
      <c r="K34" s="82"/>
      <c r="L34" s="82"/>
      <c r="M34" s="83"/>
      <c r="N34" s="84"/>
      <c r="O34" s="84"/>
      <c r="P34" s="91"/>
      <c r="Q34" s="84">
        <f>+Sklop14[[#This Row],[cena/enota brez DDV v EUR]]*Sklop14[[#This Row],[Stopnja DDV (%)]]</f>
        <v>0</v>
      </c>
      <c r="R34" s="84">
        <f>+Sklop14[[#This Row],[cena/enota brez DDV v EUR]]+Sklop14[[#This Row],[Davek (EUR)]]</f>
        <v>0</v>
      </c>
      <c r="S34" s="84">
        <f>+Sklop14[[#This Row],[cena/enota brez DDV v EUR]]*Sklop14[[#This Row],[Okvirna količina za 1 leto]]</f>
        <v>0</v>
      </c>
      <c r="T34" s="84">
        <f>+Sklop14[[#This Row],[Končna cena/enoto mere (EUR) z DDV]]*Sklop14[[#This Row],[Okvirna količina za 1 leto]]</f>
        <v>0</v>
      </c>
      <c r="U34" s="94"/>
    </row>
    <row r="35" spans="1:21" s="59" customFormat="1" ht="24">
      <c r="A35" s="118" t="s">
        <v>21</v>
      </c>
      <c r="B35" s="132" t="s">
        <v>371</v>
      </c>
      <c r="C35" s="166">
        <v>5</v>
      </c>
      <c r="D35" s="166" t="s">
        <v>0</v>
      </c>
      <c r="E35" s="129"/>
      <c r="F35" s="119">
        <v>250</v>
      </c>
      <c r="G35" s="130" t="s">
        <v>0</v>
      </c>
      <c r="H35" s="202"/>
      <c r="I35" s="202"/>
      <c r="J35" s="120"/>
      <c r="K35" s="82"/>
      <c r="L35" s="82"/>
      <c r="M35" s="83"/>
      <c r="N35" s="84"/>
      <c r="O35" s="84"/>
      <c r="P35" s="91"/>
      <c r="Q35" s="84">
        <f>+Sklop14[[#This Row],[cena/enota brez DDV v EUR]]*Sklop14[[#This Row],[Stopnja DDV (%)]]</f>
        <v>0</v>
      </c>
      <c r="R35" s="84">
        <f>+Sklop14[[#This Row],[cena/enota brez DDV v EUR]]+Sklop14[[#This Row],[Davek (EUR)]]</f>
        <v>0</v>
      </c>
      <c r="S35" s="84">
        <f>+Sklop14[[#This Row],[cena/enota brez DDV v EUR]]*Sklop14[[#This Row],[Okvirna količina za 1 leto]]</f>
        <v>0</v>
      </c>
      <c r="T35" s="84">
        <f>+Sklop14[[#This Row],[Končna cena/enoto mere (EUR) z DDV]]*Sklop14[[#This Row],[Okvirna količina za 1 leto]]</f>
        <v>0</v>
      </c>
      <c r="U35" s="94"/>
    </row>
    <row r="36" spans="1:21" s="59" customFormat="1" ht="13.5">
      <c r="A36" s="118" t="s">
        <v>22</v>
      </c>
      <c r="B36" s="132" t="s">
        <v>372</v>
      </c>
      <c r="C36" s="166">
        <v>800</v>
      </c>
      <c r="D36" s="166" t="s">
        <v>146</v>
      </c>
      <c r="E36" s="129"/>
      <c r="F36" s="119">
        <v>80</v>
      </c>
      <c r="G36" s="130" t="s">
        <v>0</v>
      </c>
      <c r="H36" s="202"/>
      <c r="I36" s="202"/>
      <c r="J36" s="120"/>
      <c r="K36" s="82"/>
      <c r="L36" s="82"/>
      <c r="M36" s="83"/>
      <c r="N36" s="84"/>
      <c r="O36" s="84"/>
      <c r="P36" s="91"/>
      <c r="Q36" s="84">
        <f>+Sklop14[[#This Row],[cena/enota brez DDV v EUR]]*Sklop14[[#This Row],[Stopnja DDV (%)]]</f>
        <v>0</v>
      </c>
      <c r="R36" s="84">
        <f>+Sklop14[[#This Row],[cena/enota brez DDV v EUR]]+Sklop14[[#This Row],[Davek (EUR)]]</f>
        <v>0</v>
      </c>
      <c r="S36" s="84">
        <f>+Sklop14[[#This Row],[cena/enota brez DDV v EUR]]*Sklop14[[#This Row],[Okvirna količina za 1 leto]]</f>
        <v>0</v>
      </c>
      <c r="T36" s="84">
        <f>+Sklop14[[#This Row],[Končna cena/enoto mere (EUR) z DDV]]*Sklop14[[#This Row],[Okvirna količina za 1 leto]]</f>
        <v>0</v>
      </c>
      <c r="U36" s="94"/>
    </row>
    <row r="37" spans="1:21" s="59" customFormat="1" ht="13.5">
      <c r="A37" s="210" t="s">
        <v>23</v>
      </c>
      <c r="B37" s="209" t="s">
        <v>694</v>
      </c>
      <c r="C37" s="240">
        <v>1</v>
      </c>
      <c r="D37" s="240" t="s">
        <v>0</v>
      </c>
      <c r="E37" s="223"/>
      <c r="F37" s="224">
        <v>60</v>
      </c>
      <c r="G37" s="215" t="s">
        <v>0</v>
      </c>
      <c r="H37" s="215"/>
      <c r="I37" s="215"/>
      <c r="J37" s="216"/>
      <c r="K37" s="217"/>
      <c r="L37" s="217"/>
      <c r="M37" s="218"/>
      <c r="N37" s="219"/>
      <c r="O37" s="219"/>
      <c r="P37" s="220"/>
      <c r="Q37" s="219">
        <f>+Sklop14[[#This Row],[cena/enota brez DDV v EUR]]*Sklop14[[#This Row],[Stopnja DDV (%)]]</f>
        <v>0</v>
      </c>
      <c r="R37" s="219">
        <f>+Sklop14[[#This Row],[cena/enota brez DDV v EUR]]+Sklop14[[#This Row],[Davek (EUR)]]</f>
        <v>0</v>
      </c>
      <c r="S37" s="219">
        <f>+Sklop14[[#This Row],[cena/enota brez DDV v EUR]]*Sklop14[[#This Row],[Okvirna količina za 1 leto]]</f>
        <v>0</v>
      </c>
      <c r="T37" s="221">
        <f>+Sklop14[[#This Row],[Končna cena/enoto mere (EUR) z DDV]]*Sklop14[[#This Row],[Okvirna količina za 1 leto]]</f>
        <v>0</v>
      </c>
      <c r="U37" s="222"/>
    </row>
    <row r="38" spans="1:21" s="59" customFormat="1" ht="13.5">
      <c r="A38" s="118" t="s">
        <v>24</v>
      </c>
      <c r="B38" s="124" t="s">
        <v>208</v>
      </c>
      <c r="C38" s="166">
        <v>1</v>
      </c>
      <c r="D38" s="166" t="s">
        <v>0</v>
      </c>
      <c r="E38" s="129"/>
      <c r="F38" s="119">
        <v>80</v>
      </c>
      <c r="G38" s="130" t="s">
        <v>0</v>
      </c>
      <c r="H38" s="202"/>
      <c r="I38" s="202"/>
      <c r="J38" s="120"/>
      <c r="K38" s="126"/>
      <c r="L38" s="126"/>
      <c r="M38" s="127"/>
      <c r="N38" s="121"/>
      <c r="O38" s="121"/>
      <c r="P38" s="122"/>
      <c r="Q38" s="121">
        <f>+Sklop14[[#This Row],[cena/enota brez DDV v EUR]]*Sklop14[[#This Row],[Stopnja DDV (%)]]</f>
        <v>0</v>
      </c>
      <c r="R38" s="121">
        <f>+Sklop14[[#This Row],[cena/enota brez DDV v EUR]]+Sklop14[[#This Row],[Davek (EUR)]]</f>
        <v>0</v>
      </c>
      <c r="S38" s="121">
        <f>+Sklop14[[#This Row],[cena/enota brez DDV v EUR]]*Sklop14[[#This Row],[Okvirna količina za 1 leto]]</f>
        <v>0</v>
      </c>
      <c r="T38" s="128">
        <f>+Sklop14[[#This Row],[Končna cena/enoto mere (EUR) z DDV]]*Sklop14[[#This Row],[Okvirna količina za 1 leto]]</f>
        <v>0</v>
      </c>
      <c r="U38" s="123"/>
    </row>
    <row r="39" spans="1:21" s="59" customFormat="1" ht="13.5">
      <c r="A39" s="118" t="s">
        <v>25</v>
      </c>
      <c r="B39" s="124" t="s">
        <v>373</v>
      </c>
      <c r="C39" s="166">
        <v>2.5</v>
      </c>
      <c r="D39" s="166" t="s">
        <v>0</v>
      </c>
      <c r="E39" s="129"/>
      <c r="F39" s="119">
        <v>20</v>
      </c>
      <c r="G39" s="130" t="s">
        <v>92</v>
      </c>
      <c r="H39" s="202"/>
      <c r="I39" s="202"/>
      <c r="J39" s="120"/>
      <c r="K39" s="126"/>
      <c r="L39" s="126"/>
      <c r="M39" s="127"/>
      <c r="N39" s="121"/>
      <c r="O39" s="121"/>
      <c r="P39" s="122"/>
      <c r="Q39" s="121">
        <f>+Sklop14[[#This Row],[cena/enota brez DDV v EUR]]*Sklop14[[#This Row],[Stopnja DDV (%)]]</f>
        <v>0</v>
      </c>
      <c r="R39" s="121">
        <f>+Sklop14[[#This Row],[cena/enota brez DDV v EUR]]+Sklop14[[#This Row],[Davek (EUR)]]</f>
        <v>0</v>
      </c>
      <c r="S39" s="121">
        <f>+Sklop14[[#This Row],[cena/enota brez DDV v EUR]]*Sklop14[[#This Row],[Okvirna količina za 1 leto]]</f>
        <v>0</v>
      </c>
      <c r="T39" s="128">
        <f>+Sklop14[[#This Row],[Končna cena/enoto mere (EUR) z DDV]]*Sklop14[[#This Row],[Okvirna količina za 1 leto]]</f>
        <v>0</v>
      </c>
      <c r="U39" s="123"/>
    </row>
    <row r="40" spans="1:21" s="59" customFormat="1" ht="13.5">
      <c r="A40" s="118" t="s">
        <v>26</v>
      </c>
      <c r="B40" s="124" t="s">
        <v>374</v>
      </c>
      <c r="C40" s="166">
        <v>250</v>
      </c>
      <c r="D40" s="166" t="s">
        <v>146</v>
      </c>
      <c r="E40" s="129"/>
      <c r="F40" s="119">
        <v>10</v>
      </c>
      <c r="G40" s="130" t="s">
        <v>92</v>
      </c>
      <c r="H40" s="202"/>
      <c r="I40" s="202"/>
      <c r="J40" s="120"/>
      <c r="K40" s="126"/>
      <c r="L40" s="126"/>
      <c r="M40" s="127"/>
      <c r="N40" s="121"/>
      <c r="O40" s="121"/>
      <c r="P40" s="122"/>
      <c r="Q40" s="121">
        <f>+Sklop14[[#This Row],[cena/enota brez DDV v EUR]]*Sklop14[[#This Row],[Stopnja DDV (%)]]</f>
        <v>0</v>
      </c>
      <c r="R40" s="121">
        <f>+Sklop14[[#This Row],[cena/enota brez DDV v EUR]]+Sklop14[[#This Row],[Davek (EUR)]]</f>
        <v>0</v>
      </c>
      <c r="S40" s="121">
        <f>+Sklop14[[#This Row],[cena/enota brez DDV v EUR]]*Sklop14[[#This Row],[Okvirna količina za 1 leto]]</f>
        <v>0</v>
      </c>
      <c r="T40" s="128">
        <f>+Sklop14[[#This Row],[Končna cena/enoto mere (EUR) z DDV]]*Sklop14[[#This Row],[Okvirna količina za 1 leto]]</f>
        <v>0</v>
      </c>
      <c r="U40" s="123"/>
    </row>
    <row r="41" spans="1:21" s="59" customFormat="1" ht="13.5">
      <c r="A41" s="118" t="s">
        <v>27</v>
      </c>
      <c r="B41" s="124" t="s">
        <v>375</v>
      </c>
      <c r="C41" s="166">
        <v>1</v>
      </c>
      <c r="D41" s="166" t="s">
        <v>0</v>
      </c>
      <c r="E41" s="129"/>
      <c r="F41" s="119">
        <v>100</v>
      </c>
      <c r="G41" s="130" t="s">
        <v>0</v>
      </c>
      <c r="H41" s="202"/>
      <c r="I41" s="202"/>
      <c r="J41" s="120"/>
      <c r="K41" s="126"/>
      <c r="L41" s="126"/>
      <c r="M41" s="127"/>
      <c r="N41" s="121"/>
      <c r="O41" s="121"/>
      <c r="P41" s="122"/>
      <c r="Q41" s="121">
        <f>+Sklop14[[#This Row],[cena/enota brez DDV v EUR]]*Sklop14[[#This Row],[Stopnja DDV (%)]]</f>
        <v>0</v>
      </c>
      <c r="R41" s="121">
        <f>+Sklop14[[#This Row],[cena/enota brez DDV v EUR]]+Sklop14[[#This Row],[Davek (EUR)]]</f>
        <v>0</v>
      </c>
      <c r="S41" s="121">
        <f>+Sklop14[[#This Row],[cena/enota brez DDV v EUR]]*Sklop14[[#This Row],[Okvirna količina za 1 leto]]</f>
        <v>0</v>
      </c>
      <c r="T41" s="128">
        <f>+Sklop14[[#This Row],[Končna cena/enoto mere (EUR) z DDV]]*Sklop14[[#This Row],[Okvirna količina za 1 leto]]</f>
        <v>0</v>
      </c>
      <c r="U41" s="123"/>
    </row>
    <row r="42" spans="1:21" s="59" customFormat="1" ht="13.5">
      <c r="A42" s="118" t="s">
        <v>28</v>
      </c>
      <c r="B42" s="124" t="s">
        <v>207</v>
      </c>
      <c r="C42" s="166">
        <v>500</v>
      </c>
      <c r="D42" s="166" t="s">
        <v>146</v>
      </c>
      <c r="E42" s="129"/>
      <c r="F42" s="119">
        <v>160</v>
      </c>
      <c r="G42" s="130" t="s">
        <v>0</v>
      </c>
      <c r="H42" s="202"/>
      <c r="I42" s="202"/>
      <c r="J42" s="120"/>
      <c r="K42" s="126"/>
      <c r="L42" s="126"/>
      <c r="M42" s="127"/>
      <c r="N42" s="121"/>
      <c r="O42" s="121"/>
      <c r="P42" s="122"/>
      <c r="Q42" s="121">
        <f>+Sklop14[[#This Row],[cena/enota brez DDV v EUR]]*Sklop14[[#This Row],[Stopnja DDV (%)]]</f>
        <v>0</v>
      </c>
      <c r="R42" s="121">
        <f>+Sklop14[[#This Row],[cena/enota brez DDV v EUR]]+Sklop14[[#This Row],[Davek (EUR)]]</f>
        <v>0</v>
      </c>
      <c r="S42" s="121">
        <f>+Sklop14[[#This Row],[cena/enota brez DDV v EUR]]*Sklop14[[#This Row],[Okvirna količina za 1 leto]]</f>
        <v>0</v>
      </c>
      <c r="T42" s="128">
        <f>+Sklop14[[#This Row],[Končna cena/enoto mere (EUR) z DDV]]*Sklop14[[#This Row],[Okvirna količina za 1 leto]]</f>
        <v>0</v>
      </c>
      <c r="U42" s="123"/>
    </row>
    <row r="43" spans="1:21" s="59" customFormat="1">
      <c r="A43" s="185" t="s">
        <v>166</v>
      </c>
      <c r="B43" s="186"/>
      <c r="C43" s="187"/>
      <c r="D43" s="187"/>
      <c r="E43" s="188"/>
      <c r="F43" s="196"/>
      <c r="G43" s="190"/>
      <c r="H43" s="190"/>
      <c r="I43" s="190"/>
      <c r="J43" s="189"/>
      <c r="K43" s="191"/>
      <c r="L43" s="191"/>
      <c r="M43" s="192"/>
      <c r="N43" s="193"/>
      <c r="O43" s="193"/>
      <c r="P43" s="193"/>
      <c r="Q43" s="194"/>
      <c r="R43" s="189"/>
      <c r="S43" s="194">
        <f>SUBTOTAL(109,Sklop14[Vrednost za okvirno količino (EUR) brez DDV])</f>
        <v>0</v>
      </c>
      <c r="T43" s="194">
        <f>SUBTOTAL(109,Sklop14[Vrednost za okvirno količino (EUR) z DDV])</f>
        <v>0</v>
      </c>
      <c r="U43" s="195">
        <f>SUBTOTAL(103,Sklop14[Shema kakovosti
(nacionalne, evropske)
])</f>
        <v>0</v>
      </c>
    </row>
    <row r="44" spans="1:21" s="59" customFormat="1" ht="15">
      <c r="A44" s="254" t="s">
        <v>211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  <c r="L44" s="254"/>
      <c r="M44" s="21"/>
      <c r="N44" s="7"/>
      <c r="O44" s="7"/>
      <c r="P44" s="7"/>
      <c r="Q44" s="7"/>
      <c r="R44" s="7"/>
      <c r="S44" s="2"/>
      <c r="T44" s="2"/>
      <c r="U44" s="6"/>
    </row>
    <row r="45" spans="1:21" s="59" customFormat="1">
      <c r="A45" s="53" t="s">
        <v>163</v>
      </c>
      <c r="B45" s="17"/>
      <c r="C45" s="30"/>
      <c r="D45" s="30"/>
      <c r="E45" s="101"/>
      <c r="F45" s="102"/>
      <c r="G45" s="102"/>
      <c r="H45" s="102"/>
      <c r="I45" s="102"/>
      <c r="J45" s="19"/>
      <c r="K45" s="19"/>
      <c r="L45" s="12"/>
      <c r="M45" s="12"/>
      <c r="N45" s="12"/>
      <c r="O45" s="12"/>
      <c r="P45" s="12"/>
      <c r="Q45" s="53"/>
      <c r="R45" s="53"/>
      <c r="S45" s="53"/>
      <c r="T45" s="53"/>
      <c r="U45" s="66"/>
    </row>
    <row r="46" spans="1:21" s="59" customFormat="1">
      <c r="A46" s="12" t="s">
        <v>165</v>
      </c>
      <c r="B46" s="17"/>
      <c r="C46" s="30"/>
      <c r="D46" s="30"/>
      <c r="E46" s="101"/>
      <c r="F46" s="102"/>
      <c r="G46" s="102"/>
      <c r="H46" s="102"/>
      <c r="I46" s="102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66"/>
    </row>
    <row r="47" spans="1:21" s="59" customFormat="1">
      <c r="A47" s="98" t="s">
        <v>596</v>
      </c>
      <c r="B47" s="18"/>
      <c r="C47" s="29"/>
      <c r="D47" s="29"/>
      <c r="E47" s="99"/>
      <c r="F47" s="66"/>
      <c r="G47" s="66"/>
      <c r="H47" s="66"/>
      <c r="I47" s="66"/>
      <c r="J47" s="31"/>
      <c r="K47" s="31"/>
      <c r="L47" s="58"/>
      <c r="M47" s="58"/>
      <c r="N47" s="31"/>
      <c r="O47" s="31"/>
      <c r="P47" s="31"/>
      <c r="Q47" s="31"/>
      <c r="R47" s="31"/>
      <c r="S47" s="12"/>
      <c r="T47" s="12"/>
      <c r="U47" s="66"/>
    </row>
    <row r="48" spans="1:21" s="59" customFormat="1">
      <c r="A48" s="111" t="s">
        <v>198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</row>
    <row r="49" spans="1:22" s="59" customFormat="1">
      <c r="A49" s="267" t="s">
        <v>912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58"/>
      <c r="N49" s="31"/>
      <c r="O49" s="31"/>
      <c r="P49" s="31"/>
      <c r="Q49" s="31"/>
      <c r="R49" s="31"/>
      <c r="S49" s="12"/>
      <c r="T49" s="12"/>
      <c r="U49" s="66"/>
    </row>
    <row r="50" spans="1:22" s="59" customFormat="1">
      <c r="A50" s="12"/>
      <c r="B50" s="18"/>
      <c r="C50" s="29"/>
      <c r="D50" s="29"/>
      <c r="E50" s="99"/>
      <c r="F50" s="102"/>
      <c r="G50" s="102"/>
      <c r="H50" s="102"/>
      <c r="I50" s="102"/>
      <c r="J50" s="19"/>
      <c r="K50" s="19"/>
      <c r="L50" s="12"/>
      <c r="M50" s="12"/>
      <c r="N50" s="31"/>
      <c r="O50" s="31"/>
      <c r="P50" s="31"/>
      <c r="Q50" s="31"/>
      <c r="R50" s="31"/>
      <c r="S50" s="12"/>
      <c r="T50" s="12"/>
      <c r="U50" s="66"/>
    </row>
    <row r="51" spans="1:22" s="59" customFormat="1">
      <c r="B51" s="18"/>
      <c r="C51" s="29"/>
      <c r="D51" s="29"/>
      <c r="E51" s="99"/>
      <c r="F51" s="66"/>
      <c r="H51" s="66"/>
      <c r="I51" s="66"/>
      <c r="J51" s="31"/>
      <c r="K51" s="31"/>
      <c r="L51" s="58"/>
      <c r="M51" s="58"/>
      <c r="N51" s="31"/>
      <c r="O51" s="31"/>
      <c r="P51" s="31"/>
      <c r="Q51" s="31" t="s">
        <v>67</v>
      </c>
      <c r="R51" s="31"/>
      <c r="S51" s="12"/>
      <c r="T51" s="12"/>
      <c r="U51" s="66"/>
    </row>
    <row r="52" spans="1:22" s="59" customFormat="1" ht="15">
      <c r="A52" s="98" t="s">
        <v>65</v>
      </c>
      <c r="B52" s="3"/>
      <c r="C52" s="28"/>
      <c r="D52" s="28"/>
      <c r="E52" s="27"/>
      <c r="F52" s="6"/>
      <c r="G52" s="66" t="s">
        <v>66</v>
      </c>
      <c r="H52" s="102"/>
      <c r="I52" s="102"/>
      <c r="J52" s="7"/>
      <c r="K52" s="7"/>
      <c r="L52" s="21"/>
      <c r="M52" s="21"/>
      <c r="N52" s="7"/>
      <c r="O52" s="7"/>
      <c r="P52" s="7"/>
      <c r="Q52" s="7"/>
      <c r="R52" s="7"/>
      <c r="S52" s="2"/>
      <c r="T52" s="2"/>
      <c r="U52" s="6"/>
    </row>
    <row r="53" spans="1:22" ht="27" customHeight="1">
      <c r="B53" s="17"/>
      <c r="C53" s="30"/>
      <c r="D53" s="30"/>
      <c r="E53" s="101"/>
    </row>
    <row r="54" spans="1:22">
      <c r="B54" s="17"/>
      <c r="C54" s="30"/>
      <c r="D54" s="30"/>
      <c r="E54" s="101"/>
    </row>
    <row r="55" spans="1:22">
      <c r="B55" s="17"/>
      <c r="C55" s="30"/>
      <c r="D55" s="30"/>
      <c r="E55" s="101"/>
    </row>
    <row r="56" spans="1:22">
      <c r="B56" s="17"/>
      <c r="C56" s="30"/>
      <c r="D56" s="30"/>
      <c r="E56" s="101"/>
    </row>
    <row r="57" spans="1:22">
      <c r="B57" s="17"/>
      <c r="C57" s="30"/>
      <c r="D57" s="30"/>
      <c r="E57" s="101"/>
    </row>
    <row r="58" spans="1:22">
      <c r="B58" s="17"/>
      <c r="C58" s="30"/>
      <c r="D58" s="30"/>
      <c r="E58" s="101"/>
      <c r="V58" s="109"/>
    </row>
    <row r="59" spans="1:22">
      <c r="B59" s="17"/>
      <c r="C59" s="30"/>
      <c r="D59" s="30"/>
      <c r="E59" s="101"/>
    </row>
    <row r="60" spans="1:22">
      <c r="B60" s="17"/>
      <c r="C60" s="30"/>
      <c r="D60" s="30"/>
      <c r="E60" s="101"/>
    </row>
    <row r="61" spans="1:22">
      <c r="B61" s="17"/>
      <c r="C61" s="30"/>
      <c r="D61" s="30"/>
      <c r="E61" s="101"/>
    </row>
    <row r="62" spans="1:22">
      <c r="B62" s="17"/>
      <c r="C62" s="30"/>
      <c r="D62" s="30"/>
      <c r="E62" s="101"/>
    </row>
    <row r="63" spans="1:22">
      <c r="B63" s="17"/>
      <c r="C63" s="30"/>
      <c r="D63" s="30"/>
      <c r="E63" s="101"/>
    </row>
    <row r="64" spans="1:22">
      <c r="B64" s="17"/>
      <c r="C64" s="30"/>
      <c r="D64" s="30"/>
      <c r="E64" s="101"/>
    </row>
    <row r="65" spans="1:22">
      <c r="B65" s="17"/>
      <c r="C65" s="30"/>
      <c r="D65" s="30"/>
      <c r="E65" s="101"/>
    </row>
    <row r="66" spans="1:22">
      <c r="B66" s="17"/>
      <c r="C66" s="30"/>
      <c r="D66" s="30"/>
      <c r="E66" s="101"/>
    </row>
    <row r="67" spans="1:22">
      <c r="B67" s="17"/>
      <c r="C67" s="30"/>
      <c r="D67" s="30"/>
      <c r="E67" s="101"/>
    </row>
    <row r="68" spans="1:22">
      <c r="B68" s="17"/>
      <c r="C68" s="30"/>
      <c r="D68" s="30"/>
      <c r="E68" s="101"/>
    </row>
    <row r="69" spans="1:22">
      <c r="B69" s="17"/>
      <c r="C69" s="30"/>
      <c r="D69" s="30"/>
      <c r="E69" s="101"/>
    </row>
    <row r="70" spans="1:22">
      <c r="B70" s="17"/>
      <c r="C70" s="30"/>
      <c r="D70" s="30"/>
      <c r="E70" s="101"/>
    </row>
    <row r="71" spans="1:22">
      <c r="B71" s="17"/>
      <c r="C71" s="30"/>
      <c r="D71" s="30"/>
      <c r="E71" s="101"/>
    </row>
    <row r="72" spans="1:22">
      <c r="B72" s="17"/>
      <c r="C72" s="30"/>
      <c r="D72" s="30"/>
      <c r="E72" s="101"/>
    </row>
    <row r="73" spans="1:22">
      <c r="B73" s="17"/>
      <c r="C73" s="30"/>
      <c r="D73" s="30"/>
      <c r="E73" s="101"/>
    </row>
    <row r="74" spans="1:22">
      <c r="B74" s="17"/>
      <c r="C74" s="30"/>
      <c r="D74" s="30"/>
      <c r="E74" s="101"/>
    </row>
    <row r="75" spans="1:22">
      <c r="B75" s="17"/>
      <c r="C75" s="30"/>
      <c r="D75" s="30"/>
      <c r="E75" s="101"/>
    </row>
    <row r="76" spans="1:22">
      <c r="B76" s="17"/>
      <c r="C76" s="30"/>
      <c r="D76" s="30"/>
      <c r="E76" s="101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9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9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9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9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9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8"/>
      <c r="C281" s="29"/>
      <c r="D281" s="29"/>
      <c r="E281" s="99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8"/>
      <c r="C282" s="29"/>
      <c r="D282" s="29"/>
      <c r="E282" s="99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8"/>
      <c r="C283" s="29"/>
      <c r="D283" s="29"/>
      <c r="E283" s="99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8"/>
      <c r="C284" s="29"/>
      <c r="D284" s="29"/>
      <c r="E284" s="99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8"/>
      <c r="C285" s="29"/>
      <c r="D285" s="29"/>
      <c r="E285" s="99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</sheetData>
  <sheetProtection insertRows="0" deleteRows="0"/>
  <protectedRanges>
    <protectedRange sqref="J50:P1048576 M49:P49 J45:P48 M44:P44 J1:P43 U1:U1048576" name="Obseg1"/>
    <protectedRange sqref="J44:L44" name="Obseg1_1"/>
    <protectedRange sqref="J49:L49" name="Obseg1_2_1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4:L44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4"/>
  <sheetViews>
    <sheetView zoomScale="110" zoomScaleNormal="110" zoomScaleSheetLayoutView="100" workbookViewId="0">
      <selection activeCell="B11" sqref="B1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922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">
        <v>921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sklopov'!B15</f>
        <v>TESTENINE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159" t="s">
        <v>184</v>
      </c>
      <c r="E15" s="159" t="s">
        <v>192</v>
      </c>
      <c r="F15" s="60" t="s">
        <v>607</v>
      </c>
      <c r="G15" s="159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5" t="s">
        <v>1</v>
      </c>
      <c r="B16" s="8" t="s">
        <v>869</v>
      </c>
      <c r="C16" s="78">
        <v>250</v>
      </c>
      <c r="D16" s="143" t="s">
        <v>146</v>
      </c>
      <c r="E16" s="152"/>
      <c r="F16" s="144">
        <v>20</v>
      </c>
      <c r="G16" s="153" t="s">
        <v>92</v>
      </c>
      <c r="H16" s="201"/>
      <c r="I16" s="201"/>
      <c r="J16" s="90"/>
      <c r="K16" s="87"/>
      <c r="L16" s="87"/>
      <c r="M16" s="92"/>
      <c r="N16" s="88"/>
      <c r="O16" s="88"/>
      <c r="P16" s="93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 za 1 leto]]</f>
        <v>0</v>
      </c>
      <c r="T16" s="88">
        <f>+Sklop15[[#This Row],[Končna cena/enoto mere (EUR) z DDV]]*Sklop15[[#This Row],[Okvirna količina za 1 leto]]</f>
        <v>0</v>
      </c>
      <c r="U16" s="161"/>
    </row>
    <row r="17" spans="1:21" s="59" customFormat="1" ht="12">
      <c r="A17" s="80" t="s">
        <v>3</v>
      </c>
      <c r="B17" s="73" t="s">
        <v>870</v>
      </c>
      <c r="C17" s="78">
        <v>250</v>
      </c>
      <c r="D17" s="143" t="s">
        <v>146</v>
      </c>
      <c r="E17" s="152"/>
      <c r="F17" s="144">
        <v>26</v>
      </c>
      <c r="G17" s="153" t="s">
        <v>92</v>
      </c>
      <c r="H17" s="201"/>
      <c r="I17" s="201"/>
      <c r="J17" s="90"/>
      <c r="K17" s="87"/>
      <c r="L17" s="87"/>
      <c r="M17" s="92"/>
      <c r="N17" s="88"/>
      <c r="O17" s="88"/>
      <c r="P17" s="93"/>
      <c r="Q17" s="88">
        <f>+Sklop15[[#This Row],[cena/enota brez DDV v EUR]]*Sklop15[[#This Row],[Stopnja DDV (%)]]</f>
        <v>0</v>
      </c>
      <c r="R17" s="88">
        <f>+Sklop15[[#This Row],[cena/enota brez DDV v EUR]]+Sklop15[[#This Row],[Davek (EUR)]]</f>
        <v>0</v>
      </c>
      <c r="S17" s="88">
        <f>+Sklop15[[#This Row],[cena/enota brez DDV v EUR]]*Sklop15[[#This Row],[Okvirna količina za 1 leto]]</f>
        <v>0</v>
      </c>
      <c r="T17" s="88">
        <f>+Sklop15[[#This Row],[Končna cena/enoto mere (EUR) z DDV]]*Sklop15[[#This Row],[Okvirna količina za 1 leto]]</f>
        <v>0</v>
      </c>
      <c r="U17" s="161"/>
    </row>
    <row r="18" spans="1:21" s="59" customFormat="1" ht="12">
      <c r="A18" s="85" t="s">
        <v>4</v>
      </c>
      <c r="B18" s="149" t="s">
        <v>378</v>
      </c>
      <c r="C18" s="143">
        <v>5000</v>
      </c>
      <c r="D18" s="143" t="s">
        <v>146</v>
      </c>
      <c r="E18" s="152"/>
      <c r="F18" s="144">
        <v>50</v>
      </c>
      <c r="G18" s="154" t="s">
        <v>92</v>
      </c>
      <c r="H18" s="202"/>
      <c r="I18" s="202"/>
      <c r="J18" s="145"/>
      <c r="K18" s="150"/>
      <c r="L18" s="150"/>
      <c r="M18" s="151"/>
      <c r="N18" s="147"/>
      <c r="O18" s="147"/>
      <c r="P18" s="148"/>
      <c r="Q18" s="147">
        <f>+Sklop15[[#This Row],[cena/enota brez DDV v EUR]]*Sklop15[[#This Row],[Stopnja DDV (%)]]</f>
        <v>0</v>
      </c>
      <c r="R18" s="147">
        <f>+Sklop15[[#This Row],[cena/enota brez DDV v EUR]]+Sklop15[[#This Row],[Davek (EUR)]]</f>
        <v>0</v>
      </c>
      <c r="S18" s="147">
        <f>+Sklop15[[#This Row],[cena/enota brez DDV v EUR]]*Sklop15[[#This Row],[Okvirna količina za 1 leto]]</f>
        <v>0</v>
      </c>
      <c r="T18" s="147">
        <f>+Sklop15[[#This Row],[Končna cena/enoto mere (EUR) z DDV]]*Sklop15[[#This Row],[Okvirna količina za 1 leto]]</f>
        <v>0</v>
      </c>
      <c r="U18" s="161"/>
    </row>
    <row r="19" spans="1:21" s="59" customFormat="1" ht="12">
      <c r="A19" s="80" t="s">
        <v>5</v>
      </c>
      <c r="B19" s="149" t="s">
        <v>379</v>
      </c>
      <c r="C19" s="143">
        <v>5000</v>
      </c>
      <c r="D19" s="143" t="s">
        <v>146</v>
      </c>
      <c r="E19" s="152"/>
      <c r="F19" s="144">
        <v>40</v>
      </c>
      <c r="G19" s="154" t="s">
        <v>0</v>
      </c>
      <c r="H19" s="202"/>
      <c r="I19" s="202"/>
      <c r="J19" s="145"/>
      <c r="K19" s="150"/>
      <c r="L19" s="150"/>
      <c r="M19" s="151"/>
      <c r="N19" s="147"/>
      <c r="O19" s="147"/>
      <c r="P19" s="148"/>
      <c r="Q19" s="147">
        <f>+Sklop15[[#This Row],[cena/enota brez DDV v EUR]]*Sklop15[[#This Row],[Stopnja DDV (%)]]</f>
        <v>0</v>
      </c>
      <c r="R19" s="147">
        <f>+Sklop15[[#This Row],[cena/enota brez DDV v EUR]]+Sklop15[[#This Row],[Davek (EUR)]]</f>
        <v>0</v>
      </c>
      <c r="S19" s="147">
        <f>+Sklop15[[#This Row],[cena/enota brez DDV v EUR]]*Sklop15[[#This Row],[Okvirna količina za 1 leto]]</f>
        <v>0</v>
      </c>
      <c r="T19" s="147">
        <f>+Sklop15[[#This Row],[Končna cena/enoto mere (EUR) z DDV]]*Sklop15[[#This Row],[Okvirna količina za 1 leto]]</f>
        <v>0</v>
      </c>
      <c r="U19" s="161"/>
    </row>
    <row r="20" spans="1:21" s="59" customFormat="1" ht="12">
      <c r="A20" s="208" t="s">
        <v>6</v>
      </c>
      <c r="B20" s="209" t="s">
        <v>699</v>
      </c>
      <c r="C20" s="210">
        <v>5000</v>
      </c>
      <c r="D20" s="210" t="s">
        <v>146</v>
      </c>
      <c r="E20" s="223"/>
      <c r="F20" s="224">
        <v>200</v>
      </c>
      <c r="G20" s="215" t="s">
        <v>0</v>
      </c>
      <c r="H20" s="215"/>
      <c r="I20" s="215"/>
      <c r="J20" s="216"/>
      <c r="K20" s="217"/>
      <c r="L20" s="217"/>
      <c r="M20" s="218"/>
      <c r="N20" s="219"/>
      <c r="O20" s="219"/>
      <c r="P20" s="220"/>
      <c r="Q20" s="219">
        <f>+Sklop15[[#This Row],[cena/enota brez DDV v EUR]]*Sklop15[[#This Row],[Stopnja DDV (%)]]</f>
        <v>0</v>
      </c>
      <c r="R20" s="219">
        <f>+Sklop15[[#This Row],[cena/enota brez DDV v EUR]]+Sklop15[[#This Row],[Davek (EUR)]]</f>
        <v>0</v>
      </c>
      <c r="S20" s="219">
        <f>+Sklop15[[#This Row],[cena/enota brez DDV v EUR]]*Sklop15[[#This Row],[Okvirna količina za 1 leto]]</f>
        <v>0</v>
      </c>
      <c r="T20" s="219">
        <f>+Sklop15[[#This Row],[Končna cena/enoto mere (EUR) z DDV]]*Sklop15[[#This Row],[Okvirna količina za 1 leto]]</f>
        <v>0</v>
      </c>
      <c r="U20" s="241"/>
    </row>
    <row r="21" spans="1:21" s="59" customFormat="1" ht="12">
      <c r="A21" s="85" t="s">
        <v>7</v>
      </c>
      <c r="B21" s="149" t="s">
        <v>380</v>
      </c>
      <c r="C21" s="143">
        <v>5000</v>
      </c>
      <c r="D21" s="143" t="s">
        <v>146</v>
      </c>
      <c r="E21" s="152"/>
      <c r="F21" s="144">
        <v>24</v>
      </c>
      <c r="G21" s="154" t="s">
        <v>92</v>
      </c>
      <c r="H21" s="202"/>
      <c r="I21" s="202"/>
      <c r="J21" s="145"/>
      <c r="K21" s="150"/>
      <c r="L21" s="150"/>
      <c r="M21" s="151"/>
      <c r="N21" s="147"/>
      <c r="O21" s="147"/>
      <c r="P21" s="148"/>
      <c r="Q21" s="147">
        <f>+Sklop15[[#This Row],[cena/enota brez DDV v EUR]]*Sklop15[[#This Row],[Stopnja DDV (%)]]</f>
        <v>0</v>
      </c>
      <c r="R21" s="147">
        <f>+Sklop15[[#This Row],[cena/enota brez DDV v EUR]]+Sklop15[[#This Row],[Davek (EUR)]]</f>
        <v>0</v>
      </c>
      <c r="S21" s="147">
        <f>+Sklop15[[#This Row],[cena/enota brez DDV v EUR]]*Sklop15[[#This Row],[Okvirna količina za 1 leto]]</f>
        <v>0</v>
      </c>
      <c r="T21" s="147">
        <f>+Sklop15[[#This Row],[Končna cena/enoto mere (EUR) z DDV]]*Sklop15[[#This Row],[Okvirna količina za 1 leto]]</f>
        <v>0</v>
      </c>
      <c r="U21" s="161"/>
    </row>
    <row r="22" spans="1:21" s="59" customFormat="1" ht="12">
      <c r="A22" s="80" t="s">
        <v>8</v>
      </c>
      <c r="B22" s="149" t="s">
        <v>381</v>
      </c>
      <c r="C22" s="143">
        <v>5000</v>
      </c>
      <c r="D22" s="143" t="s">
        <v>146</v>
      </c>
      <c r="E22" s="152"/>
      <c r="F22" s="144">
        <v>80</v>
      </c>
      <c r="G22" s="154" t="s">
        <v>0</v>
      </c>
      <c r="H22" s="202"/>
      <c r="I22" s="202"/>
      <c r="J22" s="145"/>
      <c r="K22" s="150"/>
      <c r="L22" s="150"/>
      <c r="M22" s="151"/>
      <c r="N22" s="147"/>
      <c r="O22" s="147"/>
      <c r="P22" s="148"/>
      <c r="Q22" s="147">
        <f>+Sklop15[[#This Row],[cena/enota brez DDV v EUR]]*Sklop15[[#This Row],[Stopnja DDV (%)]]</f>
        <v>0</v>
      </c>
      <c r="R22" s="147">
        <f>+Sklop15[[#This Row],[cena/enota brez DDV v EUR]]+Sklop15[[#This Row],[Davek (EUR)]]</f>
        <v>0</v>
      </c>
      <c r="S22" s="147">
        <f>+Sklop15[[#This Row],[cena/enota brez DDV v EUR]]*Sklop15[[#This Row],[Okvirna količina za 1 leto]]</f>
        <v>0</v>
      </c>
      <c r="T22" s="147">
        <f>+Sklop15[[#This Row],[Končna cena/enoto mere (EUR) z DDV]]*Sklop15[[#This Row],[Okvirna količina za 1 leto]]</f>
        <v>0</v>
      </c>
      <c r="U22" s="161"/>
    </row>
    <row r="23" spans="1:21" s="59" customFormat="1" ht="12">
      <c r="A23" s="85" t="s">
        <v>9</v>
      </c>
      <c r="B23" s="149" t="s">
        <v>705</v>
      </c>
      <c r="C23" s="143">
        <v>5000</v>
      </c>
      <c r="D23" s="143" t="s">
        <v>146</v>
      </c>
      <c r="E23" s="152"/>
      <c r="F23" s="144">
        <v>300</v>
      </c>
      <c r="G23" s="154" t="s">
        <v>0</v>
      </c>
      <c r="H23" s="202"/>
      <c r="I23" s="202"/>
      <c r="J23" s="145"/>
      <c r="K23" s="150"/>
      <c r="L23" s="150"/>
      <c r="M23" s="151"/>
      <c r="N23" s="147"/>
      <c r="O23" s="147"/>
      <c r="P23" s="148"/>
      <c r="Q23" s="147">
        <f>+Sklop15[[#This Row],[cena/enota brez DDV v EUR]]*Sklop15[[#This Row],[Stopnja DDV (%)]]</f>
        <v>0</v>
      </c>
      <c r="R23" s="147">
        <f>+Sklop15[[#This Row],[cena/enota brez DDV v EUR]]+Sklop15[[#This Row],[Davek (EUR)]]</f>
        <v>0</v>
      </c>
      <c r="S23" s="147">
        <f>+Sklop15[[#This Row],[cena/enota brez DDV v EUR]]*Sklop15[[#This Row],[Okvirna količina za 1 leto]]</f>
        <v>0</v>
      </c>
      <c r="T23" s="147">
        <f>+Sklop15[[#This Row],[Končna cena/enoto mere (EUR) z DDV]]*Sklop15[[#This Row],[Okvirna količina za 1 leto]]</f>
        <v>0</v>
      </c>
      <c r="U23" s="161"/>
    </row>
    <row r="24" spans="1:21" s="59" customFormat="1" ht="12">
      <c r="A24" s="80" t="s">
        <v>10</v>
      </c>
      <c r="B24" s="149" t="s">
        <v>382</v>
      </c>
      <c r="C24" s="143">
        <v>500</v>
      </c>
      <c r="D24" s="143" t="s">
        <v>146</v>
      </c>
      <c r="E24" s="152"/>
      <c r="F24" s="144">
        <v>48</v>
      </c>
      <c r="G24" s="154" t="s">
        <v>0</v>
      </c>
      <c r="H24" s="202"/>
      <c r="I24" s="202"/>
      <c r="J24" s="145"/>
      <c r="K24" s="150"/>
      <c r="L24" s="150"/>
      <c r="M24" s="151"/>
      <c r="N24" s="147"/>
      <c r="O24" s="147"/>
      <c r="P24" s="148"/>
      <c r="Q24" s="147">
        <f>+Sklop15[[#This Row],[cena/enota brez DDV v EUR]]*Sklop15[[#This Row],[Stopnja DDV (%)]]</f>
        <v>0</v>
      </c>
      <c r="R24" s="147">
        <f>+Sklop15[[#This Row],[cena/enota brez DDV v EUR]]+Sklop15[[#This Row],[Davek (EUR)]]</f>
        <v>0</v>
      </c>
      <c r="S24" s="147">
        <f>+Sklop15[[#This Row],[cena/enota brez DDV v EUR]]*Sklop15[[#This Row],[Okvirna količina za 1 leto]]</f>
        <v>0</v>
      </c>
      <c r="T24" s="147">
        <f>+Sklop15[[#This Row],[Končna cena/enoto mere (EUR) z DDV]]*Sklop15[[#This Row],[Okvirna količina za 1 leto]]</f>
        <v>0</v>
      </c>
      <c r="U24" s="161"/>
    </row>
    <row r="25" spans="1:21" s="59" customFormat="1" ht="12">
      <c r="A25" s="85" t="s">
        <v>11</v>
      </c>
      <c r="B25" s="149" t="s">
        <v>712</v>
      </c>
      <c r="C25" s="143">
        <v>500</v>
      </c>
      <c r="D25" s="143" t="s">
        <v>146</v>
      </c>
      <c r="E25" s="152"/>
      <c r="F25" s="144">
        <v>10</v>
      </c>
      <c r="G25" s="154" t="s">
        <v>0</v>
      </c>
      <c r="H25" s="202"/>
      <c r="I25" s="202"/>
      <c r="J25" s="145"/>
      <c r="K25" s="150"/>
      <c r="L25" s="150"/>
      <c r="M25" s="151"/>
      <c r="N25" s="147"/>
      <c r="O25" s="147"/>
      <c r="P25" s="148"/>
      <c r="Q25" s="147">
        <f>+Sklop15[[#This Row],[cena/enota brez DDV v EUR]]*Sklop15[[#This Row],[Stopnja DDV (%)]]</f>
        <v>0</v>
      </c>
      <c r="R25" s="147">
        <f>+Sklop15[[#This Row],[cena/enota brez DDV v EUR]]+Sklop15[[#This Row],[Davek (EUR)]]</f>
        <v>0</v>
      </c>
      <c r="S25" s="147">
        <f>+Sklop15[[#This Row],[cena/enota brez DDV v EUR]]*Sklop15[[#This Row],[Okvirna količina za 1 leto]]</f>
        <v>0</v>
      </c>
      <c r="T25" s="147">
        <f>+Sklop15[[#This Row],[Končna cena/enoto mere (EUR) z DDV]]*Sklop15[[#This Row],[Okvirna količina za 1 leto]]</f>
        <v>0</v>
      </c>
      <c r="U25" s="161"/>
    </row>
    <row r="26" spans="1:21" s="59" customFormat="1" ht="12">
      <c r="A26" s="80" t="s">
        <v>12</v>
      </c>
      <c r="B26" s="149" t="s">
        <v>383</v>
      </c>
      <c r="C26" s="143">
        <v>500</v>
      </c>
      <c r="D26" s="143" t="s">
        <v>146</v>
      </c>
      <c r="E26" s="152"/>
      <c r="F26" s="144">
        <v>40</v>
      </c>
      <c r="G26" s="154" t="s">
        <v>0</v>
      </c>
      <c r="H26" s="202"/>
      <c r="I26" s="202"/>
      <c r="J26" s="145"/>
      <c r="K26" s="150"/>
      <c r="L26" s="150"/>
      <c r="M26" s="151"/>
      <c r="N26" s="147"/>
      <c r="O26" s="147"/>
      <c r="P26" s="148"/>
      <c r="Q26" s="147">
        <f>+Sklop15[[#This Row],[cena/enota brez DDV v EUR]]*Sklop15[[#This Row],[Stopnja DDV (%)]]</f>
        <v>0</v>
      </c>
      <c r="R26" s="147">
        <f>+Sklop15[[#This Row],[cena/enota brez DDV v EUR]]+Sklop15[[#This Row],[Davek (EUR)]]</f>
        <v>0</v>
      </c>
      <c r="S26" s="147">
        <f>+Sklop15[[#This Row],[cena/enota brez DDV v EUR]]*Sklop15[[#This Row],[Okvirna količina za 1 leto]]</f>
        <v>0</v>
      </c>
      <c r="T26" s="147">
        <f>+Sklop15[[#This Row],[Končna cena/enoto mere (EUR) z DDV]]*Sklop15[[#This Row],[Okvirna količina za 1 leto]]</f>
        <v>0</v>
      </c>
      <c r="U26" s="161"/>
    </row>
    <row r="27" spans="1:21" s="59" customFormat="1" ht="12">
      <c r="A27" s="208" t="s">
        <v>13</v>
      </c>
      <c r="B27" s="209" t="s">
        <v>701</v>
      </c>
      <c r="C27" s="210">
        <v>500</v>
      </c>
      <c r="D27" s="210" t="s">
        <v>146</v>
      </c>
      <c r="E27" s="223"/>
      <c r="F27" s="224">
        <v>100</v>
      </c>
      <c r="G27" s="215" t="s">
        <v>0</v>
      </c>
      <c r="H27" s="215"/>
      <c r="I27" s="215"/>
      <c r="J27" s="216"/>
      <c r="K27" s="217"/>
      <c r="L27" s="217"/>
      <c r="M27" s="218"/>
      <c r="N27" s="219"/>
      <c r="O27" s="219"/>
      <c r="P27" s="220"/>
      <c r="Q27" s="219">
        <f>+Sklop15[[#This Row],[cena/enota brez DDV v EUR]]*Sklop15[[#This Row],[Stopnja DDV (%)]]</f>
        <v>0</v>
      </c>
      <c r="R27" s="219">
        <f>+Sklop15[[#This Row],[cena/enota brez DDV v EUR]]+Sklop15[[#This Row],[Davek (EUR)]]</f>
        <v>0</v>
      </c>
      <c r="S27" s="219">
        <f>+Sklop15[[#This Row],[cena/enota brez DDV v EUR]]*Sklop15[[#This Row],[Okvirna količina za 1 leto]]</f>
        <v>0</v>
      </c>
      <c r="T27" s="219">
        <f>+Sklop15[[#This Row],[Končna cena/enoto mere (EUR) z DDV]]*Sklop15[[#This Row],[Okvirna količina za 1 leto]]</f>
        <v>0</v>
      </c>
      <c r="U27" s="241"/>
    </row>
    <row r="28" spans="1:21" s="59" customFormat="1" ht="12">
      <c r="A28" s="80" t="s">
        <v>14</v>
      </c>
      <c r="B28" s="149" t="s">
        <v>707</v>
      </c>
      <c r="C28" s="143">
        <v>5000</v>
      </c>
      <c r="D28" s="143" t="s">
        <v>146</v>
      </c>
      <c r="E28" s="152"/>
      <c r="F28" s="144">
        <v>20</v>
      </c>
      <c r="G28" s="154" t="s">
        <v>0</v>
      </c>
      <c r="H28" s="202"/>
      <c r="I28" s="202"/>
      <c r="J28" s="145"/>
      <c r="K28" s="150"/>
      <c r="L28" s="150"/>
      <c r="M28" s="151"/>
      <c r="N28" s="147"/>
      <c r="O28" s="147"/>
      <c r="P28" s="148"/>
      <c r="Q28" s="147">
        <f>+Sklop15[[#This Row],[cena/enota brez DDV v EUR]]*Sklop15[[#This Row],[Stopnja DDV (%)]]</f>
        <v>0</v>
      </c>
      <c r="R28" s="147">
        <f>+Sklop15[[#This Row],[cena/enota brez DDV v EUR]]+Sklop15[[#This Row],[Davek (EUR)]]</f>
        <v>0</v>
      </c>
      <c r="S28" s="147">
        <f>+Sklop15[[#This Row],[cena/enota brez DDV v EUR]]*Sklop15[[#This Row],[Okvirna količina za 1 leto]]</f>
        <v>0</v>
      </c>
      <c r="T28" s="147">
        <f>+Sklop15[[#This Row],[Končna cena/enoto mere (EUR) z DDV]]*Sklop15[[#This Row],[Okvirna količina za 1 leto]]</f>
        <v>0</v>
      </c>
      <c r="U28" s="161"/>
    </row>
    <row r="29" spans="1:21" s="59" customFormat="1" ht="12">
      <c r="A29" s="80" t="s">
        <v>15</v>
      </c>
      <c r="B29" s="149" t="s">
        <v>384</v>
      </c>
      <c r="C29" s="143">
        <v>5000</v>
      </c>
      <c r="D29" s="143" t="s">
        <v>146</v>
      </c>
      <c r="E29" s="152"/>
      <c r="F29" s="144">
        <v>40</v>
      </c>
      <c r="G29" s="154" t="s">
        <v>0</v>
      </c>
      <c r="H29" s="202"/>
      <c r="I29" s="202"/>
      <c r="J29" s="145"/>
      <c r="K29" s="150"/>
      <c r="L29" s="150"/>
      <c r="M29" s="151"/>
      <c r="N29" s="147"/>
      <c r="O29" s="147"/>
      <c r="P29" s="148"/>
      <c r="Q29" s="147">
        <f>+Sklop15[[#This Row],[cena/enota brez DDV v EUR]]*Sklop15[[#This Row],[Stopnja DDV (%)]]</f>
        <v>0</v>
      </c>
      <c r="R29" s="147">
        <f>+Sklop15[[#This Row],[cena/enota brez DDV v EUR]]+Sklop15[[#This Row],[Davek (EUR)]]</f>
        <v>0</v>
      </c>
      <c r="S29" s="147">
        <f>+Sklop15[[#This Row],[cena/enota brez DDV v EUR]]*Sklop15[[#This Row],[Okvirna količina za 1 leto]]</f>
        <v>0</v>
      </c>
      <c r="T29" s="147">
        <f>+Sklop15[[#This Row],[Končna cena/enoto mere (EUR) z DDV]]*Sklop15[[#This Row],[Okvirna količina za 1 leto]]</f>
        <v>0</v>
      </c>
      <c r="U29" s="161"/>
    </row>
    <row r="30" spans="1:21" s="59" customFormat="1" ht="12">
      <c r="A30" s="208" t="s">
        <v>16</v>
      </c>
      <c r="B30" s="209" t="s">
        <v>706</v>
      </c>
      <c r="C30" s="210">
        <v>5000</v>
      </c>
      <c r="D30" s="210" t="s">
        <v>146</v>
      </c>
      <c r="E30" s="223"/>
      <c r="F30" s="224">
        <v>150</v>
      </c>
      <c r="G30" s="215" t="s">
        <v>0</v>
      </c>
      <c r="H30" s="215"/>
      <c r="I30" s="215"/>
      <c r="J30" s="216"/>
      <c r="K30" s="217"/>
      <c r="L30" s="217"/>
      <c r="M30" s="218"/>
      <c r="N30" s="219"/>
      <c r="O30" s="219"/>
      <c r="P30" s="220"/>
      <c r="Q30" s="219">
        <f>+Sklop15[[#This Row],[cena/enota brez DDV v EUR]]*Sklop15[[#This Row],[Stopnja DDV (%)]]</f>
        <v>0</v>
      </c>
      <c r="R30" s="219">
        <f>+Sklop15[[#This Row],[cena/enota brez DDV v EUR]]+Sklop15[[#This Row],[Davek (EUR)]]</f>
        <v>0</v>
      </c>
      <c r="S30" s="219">
        <f>+Sklop15[[#This Row],[cena/enota brez DDV v EUR]]*Sklop15[[#This Row],[Okvirna količina za 1 leto]]</f>
        <v>0</v>
      </c>
      <c r="T30" s="219">
        <f>+Sklop15[[#This Row],[Končna cena/enoto mere (EUR) z DDV]]*Sklop15[[#This Row],[Okvirna količina za 1 leto]]</f>
        <v>0</v>
      </c>
      <c r="U30" s="241"/>
    </row>
    <row r="31" spans="1:21" s="59" customFormat="1" ht="12">
      <c r="A31" s="208" t="s">
        <v>17</v>
      </c>
      <c r="B31" s="209" t="s">
        <v>700</v>
      </c>
      <c r="C31" s="210">
        <v>5000</v>
      </c>
      <c r="D31" s="210" t="s">
        <v>146</v>
      </c>
      <c r="E31" s="223"/>
      <c r="F31" s="224">
        <v>200</v>
      </c>
      <c r="G31" s="215" t="s">
        <v>0</v>
      </c>
      <c r="H31" s="215"/>
      <c r="I31" s="215"/>
      <c r="J31" s="216"/>
      <c r="K31" s="217"/>
      <c r="L31" s="217"/>
      <c r="M31" s="218"/>
      <c r="N31" s="219"/>
      <c r="O31" s="219"/>
      <c r="P31" s="220"/>
      <c r="Q31" s="219">
        <f>+Sklop15[[#This Row],[cena/enota brez DDV v EUR]]*Sklop15[[#This Row],[Stopnja DDV (%)]]</f>
        <v>0</v>
      </c>
      <c r="R31" s="219">
        <f>+Sklop15[[#This Row],[cena/enota brez DDV v EUR]]+Sklop15[[#This Row],[Davek (EUR)]]</f>
        <v>0</v>
      </c>
      <c r="S31" s="219">
        <f>+Sklop15[[#This Row],[cena/enota brez DDV v EUR]]*Sklop15[[#This Row],[Okvirna količina za 1 leto]]</f>
        <v>0</v>
      </c>
      <c r="T31" s="219">
        <f>+Sklop15[[#This Row],[Končna cena/enoto mere (EUR) z DDV]]*Sklop15[[#This Row],[Okvirna količina za 1 leto]]</f>
        <v>0</v>
      </c>
      <c r="U31" s="241"/>
    </row>
    <row r="32" spans="1:21" s="59" customFormat="1" ht="12">
      <c r="A32" s="208" t="s">
        <v>18</v>
      </c>
      <c r="B32" s="209" t="s">
        <v>703</v>
      </c>
      <c r="C32" s="210">
        <v>5000</v>
      </c>
      <c r="D32" s="210" t="s">
        <v>146</v>
      </c>
      <c r="E32" s="223"/>
      <c r="F32" s="224">
        <v>80</v>
      </c>
      <c r="G32" s="215" t="s">
        <v>0</v>
      </c>
      <c r="H32" s="215"/>
      <c r="I32" s="215"/>
      <c r="J32" s="216"/>
      <c r="K32" s="217"/>
      <c r="L32" s="217"/>
      <c r="M32" s="218"/>
      <c r="N32" s="219"/>
      <c r="O32" s="219"/>
      <c r="P32" s="220"/>
      <c r="Q32" s="219">
        <f>+Sklop15[[#This Row],[cena/enota brez DDV v EUR]]*Sklop15[[#This Row],[Stopnja DDV (%)]]</f>
        <v>0</v>
      </c>
      <c r="R32" s="219">
        <f>+Sklop15[[#This Row],[cena/enota brez DDV v EUR]]+Sklop15[[#This Row],[Davek (EUR)]]</f>
        <v>0</v>
      </c>
      <c r="S32" s="219">
        <f>+Sklop15[[#This Row],[cena/enota brez DDV v EUR]]*Sklop15[[#This Row],[Okvirna količina za 1 leto]]</f>
        <v>0</v>
      </c>
      <c r="T32" s="219">
        <f>+Sklop15[[#This Row],[Končna cena/enoto mere (EUR) z DDV]]*Sklop15[[#This Row],[Okvirna količina za 1 leto]]</f>
        <v>0</v>
      </c>
      <c r="U32" s="241"/>
    </row>
    <row r="33" spans="1:22" s="59" customFormat="1" ht="12">
      <c r="A33" s="85" t="s">
        <v>19</v>
      </c>
      <c r="B33" s="149" t="s">
        <v>385</v>
      </c>
      <c r="C33" s="143">
        <v>5000</v>
      </c>
      <c r="D33" s="143" t="s">
        <v>146</v>
      </c>
      <c r="E33" s="152"/>
      <c r="F33" s="144">
        <v>5</v>
      </c>
      <c r="G33" s="154" t="s">
        <v>92</v>
      </c>
      <c r="H33" s="202"/>
      <c r="I33" s="202"/>
      <c r="J33" s="145"/>
      <c r="K33" s="150"/>
      <c r="L33" s="150"/>
      <c r="M33" s="151"/>
      <c r="N33" s="147"/>
      <c r="O33" s="147"/>
      <c r="P33" s="148"/>
      <c r="Q33" s="147">
        <f>+Sklop15[[#This Row],[cena/enota brez DDV v EUR]]*Sklop15[[#This Row],[Stopnja DDV (%)]]</f>
        <v>0</v>
      </c>
      <c r="R33" s="147">
        <f>+Sklop15[[#This Row],[cena/enota brez DDV v EUR]]+Sklop15[[#This Row],[Davek (EUR)]]</f>
        <v>0</v>
      </c>
      <c r="S33" s="147">
        <f>+Sklop15[[#This Row],[cena/enota brez DDV v EUR]]*Sklop15[[#This Row],[Okvirna količina za 1 leto]]</f>
        <v>0</v>
      </c>
      <c r="T33" s="147">
        <f>+Sklop15[[#This Row],[Končna cena/enoto mere (EUR) z DDV]]*Sklop15[[#This Row],[Okvirna količina za 1 leto]]</f>
        <v>0</v>
      </c>
      <c r="U33" s="161"/>
    </row>
    <row r="34" spans="1:22" s="59" customFormat="1" ht="12">
      <c r="A34" s="80" t="s">
        <v>20</v>
      </c>
      <c r="B34" s="149" t="s">
        <v>386</v>
      </c>
      <c r="C34" s="143">
        <v>5000</v>
      </c>
      <c r="D34" s="143" t="s">
        <v>146</v>
      </c>
      <c r="E34" s="152"/>
      <c r="F34" s="144">
        <v>5</v>
      </c>
      <c r="G34" s="154" t="s">
        <v>92</v>
      </c>
      <c r="H34" s="202"/>
      <c r="I34" s="202"/>
      <c r="J34" s="145"/>
      <c r="K34" s="150"/>
      <c r="L34" s="150"/>
      <c r="M34" s="151"/>
      <c r="N34" s="147"/>
      <c r="O34" s="147"/>
      <c r="P34" s="148"/>
      <c r="Q34" s="147">
        <f>+Sklop15[[#This Row],[cena/enota brez DDV v EUR]]*Sklop15[[#This Row],[Stopnja DDV (%)]]</f>
        <v>0</v>
      </c>
      <c r="R34" s="147">
        <f>+Sklop15[[#This Row],[cena/enota brez DDV v EUR]]+Sklop15[[#This Row],[Davek (EUR)]]</f>
        <v>0</v>
      </c>
      <c r="S34" s="147">
        <f>+Sklop15[[#This Row],[cena/enota brez DDV v EUR]]*Sklop15[[#This Row],[Okvirna količina za 1 leto]]</f>
        <v>0</v>
      </c>
      <c r="T34" s="147">
        <f>+Sklop15[[#This Row],[Končna cena/enoto mere (EUR) z DDV]]*Sklop15[[#This Row],[Okvirna količina za 1 leto]]</f>
        <v>0</v>
      </c>
      <c r="U34" s="161"/>
    </row>
    <row r="35" spans="1:22" s="59" customFormat="1" ht="12">
      <c r="A35" s="208" t="s">
        <v>21</v>
      </c>
      <c r="B35" s="209" t="s">
        <v>708</v>
      </c>
      <c r="C35" s="210">
        <v>500</v>
      </c>
      <c r="D35" s="210" t="s">
        <v>146</v>
      </c>
      <c r="E35" s="223"/>
      <c r="F35" s="224">
        <v>10</v>
      </c>
      <c r="G35" s="215" t="s">
        <v>0</v>
      </c>
      <c r="H35" s="215"/>
      <c r="I35" s="215"/>
      <c r="J35" s="216"/>
      <c r="K35" s="217"/>
      <c r="L35" s="217"/>
      <c r="M35" s="218"/>
      <c r="N35" s="219"/>
      <c r="O35" s="219"/>
      <c r="P35" s="220"/>
      <c r="Q35" s="219">
        <f>+Sklop15[[#This Row],[cena/enota brez DDV v EUR]]*Sklop15[[#This Row],[Stopnja DDV (%)]]</f>
        <v>0</v>
      </c>
      <c r="R35" s="219">
        <f>+Sklop15[[#This Row],[cena/enota brez DDV v EUR]]+Sklop15[[#This Row],[Davek (EUR)]]</f>
        <v>0</v>
      </c>
      <c r="S35" s="219">
        <f>+Sklop15[[#This Row],[cena/enota brez DDV v EUR]]*Sklop15[[#This Row],[Okvirna količina za 1 leto]]</f>
        <v>0</v>
      </c>
      <c r="T35" s="219">
        <f>+Sklop15[[#This Row],[Končna cena/enoto mere (EUR) z DDV]]*Sklop15[[#This Row],[Okvirna količina za 1 leto]]</f>
        <v>0</v>
      </c>
      <c r="U35" s="241"/>
    </row>
    <row r="36" spans="1:22" ht="11.25" customHeight="1">
      <c r="A36" s="208" t="s">
        <v>22</v>
      </c>
      <c r="B36" s="209" t="s">
        <v>709</v>
      </c>
      <c r="C36" s="210">
        <v>500</v>
      </c>
      <c r="D36" s="210" t="s">
        <v>146</v>
      </c>
      <c r="E36" s="223"/>
      <c r="F36" s="224">
        <v>10</v>
      </c>
      <c r="G36" s="215" t="s">
        <v>0</v>
      </c>
      <c r="H36" s="215"/>
      <c r="I36" s="215"/>
      <c r="J36" s="216"/>
      <c r="K36" s="217"/>
      <c r="L36" s="217"/>
      <c r="M36" s="218"/>
      <c r="N36" s="219"/>
      <c r="O36" s="219"/>
      <c r="P36" s="220"/>
      <c r="Q36" s="219">
        <f>+Sklop15[[#This Row],[cena/enota brez DDV v EUR]]*Sklop15[[#This Row],[Stopnja DDV (%)]]</f>
        <v>0</v>
      </c>
      <c r="R36" s="219">
        <f>+Sklop15[[#This Row],[cena/enota brez DDV v EUR]]+Sklop15[[#This Row],[Davek (EUR)]]</f>
        <v>0</v>
      </c>
      <c r="S36" s="219">
        <f>+Sklop15[[#This Row],[cena/enota brez DDV v EUR]]*Sklop15[[#This Row],[Okvirna količina za 1 leto]]</f>
        <v>0</v>
      </c>
      <c r="T36" s="219">
        <f>+Sklop15[[#This Row],[Končna cena/enoto mere (EUR) z DDV]]*Sklop15[[#This Row],[Okvirna količina za 1 leto]]</f>
        <v>0</v>
      </c>
      <c r="U36" s="241"/>
    </row>
    <row r="37" spans="1:22">
      <c r="A37" s="208" t="s">
        <v>23</v>
      </c>
      <c r="B37" s="209" t="s">
        <v>710</v>
      </c>
      <c r="C37" s="210">
        <v>500</v>
      </c>
      <c r="D37" s="210" t="s">
        <v>146</v>
      </c>
      <c r="E37" s="223"/>
      <c r="F37" s="224">
        <v>10</v>
      </c>
      <c r="G37" s="215" t="s">
        <v>0</v>
      </c>
      <c r="H37" s="215"/>
      <c r="I37" s="215"/>
      <c r="J37" s="216"/>
      <c r="K37" s="217"/>
      <c r="L37" s="217"/>
      <c r="M37" s="218"/>
      <c r="N37" s="219"/>
      <c r="O37" s="219"/>
      <c r="P37" s="220"/>
      <c r="Q37" s="219">
        <f>+Sklop15[[#This Row],[cena/enota brez DDV v EUR]]*Sklop15[[#This Row],[Stopnja DDV (%)]]</f>
        <v>0</v>
      </c>
      <c r="R37" s="219">
        <f>+Sklop15[[#This Row],[cena/enota brez DDV v EUR]]+Sklop15[[#This Row],[Davek (EUR)]]</f>
        <v>0</v>
      </c>
      <c r="S37" s="219">
        <f>+Sklop15[[#This Row],[cena/enota brez DDV v EUR]]*Sklop15[[#This Row],[Okvirna količina za 1 leto]]</f>
        <v>0</v>
      </c>
      <c r="T37" s="219">
        <f>+Sklop15[[#This Row],[Končna cena/enoto mere (EUR) z DDV]]*Sklop15[[#This Row],[Okvirna količina za 1 leto]]</f>
        <v>0</v>
      </c>
      <c r="U37" s="241"/>
    </row>
    <row r="38" spans="1:22">
      <c r="A38" s="208" t="s">
        <v>24</v>
      </c>
      <c r="B38" s="209" t="s">
        <v>711</v>
      </c>
      <c r="C38" s="210">
        <v>500</v>
      </c>
      <c r="D38" s="210" t="s">
        <v>146</v>
      </c>
      <c r="E38" s="223"/>
      <c r="F38" s="224">
        <v>10</v>
      </c>
      <c r="G38" s="215" t="s">
        <v>0</v>
      </c>
      <c r="H38" s="215"/>
      <c r="I38" s="215"/>
      <c r="J38" s="216"/>
      <c r="K38" s="217"/>
      <c r="L38" s="217"/>
      <c r="M38" s="218"/>
      <c r="N38" s="219"/>
      <c r="O38" s="219"/>
      <c r="P38" s="220"/>
      <c r="Q38" s="219">
        <f>+Sklop15[[#This Row],[cena/enota brez DDV v EUR]]*Sklop15[[#This Row],[Stopnja DDV (%)]]</f>
        <v>0</v>
      </c>
      <c r="R38" s="219">
        <f>+Sklop15[[#This Row],[cena/enota brez DDV v EUR]]+Sklop15[[#This Row],[Davek (EUR)]]</f>
        <v>0</v>
      </c>
      <c r="S38" s="219">
        <f>+Sklop15[[#This Row],[cena/enota brez DDV v EUR]]*Sklop15[[#This Row],[Okvirna količina za 1 leto]]</f>
        <v>0</v>
      </c>
      <c r="T38" s="219">
        <f>+Sklop15[[#This Row],[Končna cena/enoto mere (EUR) z DDV]]*Sklop15[[#This Row],[Okvirna količina za 1 leto]]</f>
        <v>0</v>
      </c>
      <c r="U38" s="241"/>
    </row>
    <row r="39" spans="1:22">
      <c r="A39" s="208" t="s">
        <v>25</v>
      </c>
      <c r="B39" s="209" t="s">
        <v>702</v>
      </c>
      <c r="C39" s="210">
        <v>2000</v>
      </c>
      <c r="D39" s="210" t="s">
        <v>146</v>
      </c>
      <c r="E39" s="223"/>
      <c r="F39" s="224">
        <v>100</v>
      </c>
      <c r="G39" s="215" t="s">
        <v>0</v>
      </c>
      <c r="H39" s="215"/>
      <c r="I39" s="215"/>
      <c r="J39" s="216"/>
      <c r="K39" s="217"/>
      <c r="L39" s="217"/>
      <c r="M39" s="218"/>
      <c r="N39" s="219"/>
      <c r="O39" s="219"/>
      <c r="P39" s="220"/>
      <c r="Q39" s="219">
        <f>+Sklop15[[#This Row],[cena/enota brez DDV v EUR]]*Sklop15[[#This Row],[Stopnja DDV (%)]]</f>
        <v>0</v>
      </c>
      <c r="R39" s="219">
        <f>+Sklop15[[#This Row],[cena/enota brez DDV v EUR]]+Sklop15[[#This Row],[Davek (EUR)]]</f>
        <v>0</v>
      </c>
      <c r="S39" s="219">
        <f>+Sklop15[[#This Row],[cena/enota brez DDV v EUR]]*Sklop15[[#This Row],[Okvirna količina za 1 leto]]</f>
        <v>0</v>
      </c>
      <c r="T39" s="219">
        <f>+Sklop15[[#This Row],[Končna cena/enoto mere (EUR) z DDV]]*Sklop15[[#This Row],[Okvirna količina za 1 leto]]</f>
        <v>0</v>
      </c>
      <c r="U39" s="241"/>
    </row>
    <row r="40" spans="1:22">
      <c r="A40" s="85" t="s">
        <v>26</v>
      </c>
      <c r="B40" s="149" t="s">
        <v>387</v>
      </c>
      <c r="C40" s="143">
        <v>2000</v>
      </c>
      <c r="D40" s="143" t="s">
        <v>146</v>
      </c>
      <c r="E40" s="152"/>
      <c r="F40" s="144">
        <v>80</v>
      </c>
      <c r="G40" s="154" t="s">
        <v>0</v>
      </c>
      <c r="H40" s="202"/>
      <c r="I40" s="202"/>
      <c r="J40" s="145"/>
      <c r="K40" s="150"/>
      <c r="L40" s="150"/>
      <c r="M40" s="151"/>
      <c r="N40" s="147"/>
      <c r="O40" s="147"/>
      <c r="P40" s="148"/>
      <c r="Q40" s="147">
        <f>+Sklop15[[#This Row],[cena/enota brez DDV v EUR]]*Sklop15[[#This Row],[Stopnja DDV (%)]]</f>
        <v>0</v>
      </c>
      <c r="R40" s="147">
        <f>+Sklop15[[#This Row],[cena/enota brez DDV v EUR]]+Sklop15[[#This Row],[Davek (EUR)]]</f>
        <v>0</v>
      </c>
      <c r="S40" s="147">
        <f>+Sklop15[[#This Row],[cena/enota brez DDV v EUR]]*Sklop15[[#This Row],[Okvirna količina za 1 leto]]</f>
        <v>0</v>
      </c>
      <c r="T40" s="147">
        <f>+Sklop15[[#This Row],[Končna cena/enoto mere (EUR) z DDV]]*Sklop15[[#This Row],[Okvirna količina za 1 leto]]</f>
        <v>0</v>
      </c>
      <c r="U40" s="161"/>
    </row>
    <row r="41" spans="1:22">
      <c r="A41" s="242" t="s">
        <v>27</v>
      </c>
      <c r="B41" s="209" t="s">
        <v>704</v>
      </c>
      <c r="C41" s="210">
        <v>5000</v>
      </c>
      <c r="D41" s="210" t="s">
        <v>146</v>
      </c>
      <c r="E41" s="223"/>
      <c r="F41" s="224">
        <v>30</v>
      </c>
      <c r="G41" s="215" t="s">
        <v>0</v>
      </c>
      <c r="H41" s="215"/>
      <c r="I41" s="215"/>
      <c r="J41" s="216"/>
      <c r="K41" s="217"/>
      <c r="L41" s="217"/>
      <c r="M41" s="218"/>
      <c r="N41" s="219"/>
      <c r="O41" s="219"/>
      <c r="P41" s="220"/>
      <c r="Q41" s="219">
        <f>+Sklop15[[#This Row],[cena/enota brez DDV v EUR]]*Sklop15[[#This Row],[Stopnja DDV (%)]]</f>
        <v>0</v>
      </c>
      <c r="R41" s="219">
        <f>+Sklop15[[#This Row],[cena/enota brez DDV v EUR]]+Sklop15[[#This Row],[Davek (EUR)]]</f>
        <v>0</v>
      </c>
      <c r="S41" s="219">
        <f>+Sklop15[[#This Row],[cena/enota brez DDV v EUR]]*Sklop15[[#This Row],[Okvirna količina za 1 leto]]</f>
        <v>0</v>
      </c>
      <c r="T41" s="219">
        <f>+Sklop15[[#This Row],[Končna cena/enoto mere (EUR) z DDV]]*Sklop15[[#This Row],[Okvirna količina za 1 leto]]</f>
        <v>0</v>
      </c>
      <c r="U41" s="241"/>
      <c r="V41" s="109"/>
    </row>
    <row r="42" spans="1:22" ht="12.75" customHeight="1">
      <c r="A42" s="185" t="s">
        <v>166</v>
      </c>
      <c r="B42" s="186"/>
      <c r="C42" s="187"/>
      <c r="D42" s="243"/>
      <c r="E42" s="206"/>
      <c r="F42" s="207"/>
      <c r="G42" s="203"/>
      <c r="H42" s="203"/>
      <c r="I42" s="203"/>
      <c r="J42" s="189"/>
      <c r="K42" s="191"/>
      <c r="L42" s="191"/>
      <c r="M42" s="192"/>
      <c r="N42" s="193"/>
      <c r="O42" s="193"/>
      <c r="P42" s="193"/>
      <c r="Q42" s="194"/>
      <c r="R42" s="189"/>
      <c r="S42" s="194">
        <f>SUBTOTAL(109,Sklop15[Vrednost za okvirno količino (EUR) brez DDV])</f>
        <v>0</v>
      </c>
      <c r="T42" s="194">
        <f>SUBTOTAL(109,Sklop15[Vrednost za okvirno količino (EUR) z DDV])</f>
        <v>0</v>
      </c>
      <c r="U42" s="195">
        <f>SUBTOTAL(103,Sklop15[Shema kakovosti
(nacionalne, evropske)
])</f>
        <v>0</v>
      </c>
    </row>
    <row r="43" spans="1:22" ht="15">
      <c r="A43" s="254"/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1"/>
      <c r="N43" s="7"/>
      <c r="O43" s="7"/>
      <c r="P43" s="7"/>
      <c r="Q43" s="7"/>
      <c r="R43" s="7"/>
      <c r="S43" s="2"/>
      <c r="T43" s="2"/>
      <c r="U43" s="6"/>
    </row>
    <row r="44" spans="1:22">
      <c r="A44" s="53" t="s">
        <v>163</v>
      </c>
      <c r="B44" s="17"/>
      <c r="C44" s="30"/>
      <c r="D44" s="30"/>
      <c r="E44" s="101"/>
      <c r="Q44" s="53"/>
      <c r="R44" s="53"/>
      <c r="S44" s="53"/>
      <c r="T44" s="53"/>
    </row>
    <row r="45" spans="1:22">
      <c r="A45" s="12" t="s">
        <v>165</v>
      </c>
      <c r="B45" s="17"/>
      <c r="C45" s="30"/>
      <c r="D45" s="30"/>
      <c r="E45" s="101"/>
    </row>
    <row r="46" spans="1:22">
      <c r="A46" s="98" t="s">
        <v>596</v>
      </c>
      <c r="F46" s="66"/>
      <c r="G46" s="66"/>
      <c r="H46" s="66"/>
      <c r="I46" s="66"/>
      <c r="J46" s="31"/>
      <c r="K46" s="31"/>
      <c r="L46" s="58"/>
      <c r="M46" s="58"/>
      <c r="N46" s="31"/>
      <c r="O46" s="31"/>
      <c r="P46" s="31"/>
      <c r="Q46" s="31"/>
      <c r="R46" s="31"/>
    </row>
    <row r="47" spans="1:22">
      <c r="A47" s="111" t="s">
        <v>198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</row>
    <row r="48" spans="1:22">
      <c r="A48" s="267" t="s">
        <v>913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58"/>
      <c r="N48" s="31"/>
      <c r="O48" s="31"/>
      <c r="P48" s="31"/>
      <c r="Q48" s="31"/>
      <c r="R48" s="31"/>
    </row>
    <row r="49" spans="1:22">
      <c r="N49" s="31"/>
      <c r="O49" s="31"/>
      <c r="P49" s="31"/>
      <c r="Q49" s="31"/>
      <c r="R49" s="31"/>
    </row>
    <row r="50" spans="1:22">
      <c r="A50" s="98" t="s">
        <v>65</v>
      </c>
      <c r="F50" s="66"/>
      <c r="G50" s="66" t="s">
        <v>66</v>
      </c>
      <c r="H50" s="66"/>
      <c r="I50" s="66"/>
      <c r="J50" s="31"/>
      <c r="K50" s="31"/>
      <c r="L50" s="58"/>
      <c r="M50" s="58"/>
      <c r="N50" s="31"/>
      <c r="O50" s="31"/>
      <c r="P50" s="31"/>
      <c r="Q50" s="31" t="s">
        <v>67</v>
      </c>
      <c r="R50" s="31"/>
    </row>
    <row r="51" spans="1:22" ht="15">
      <c r="A51" s="5"/>
      <c r="B51" s="3"/>
      <c r="C51" s="28"/>
      <c r="D51" s="28"/>
      <c r="E51" s="27"/>
      <c r="F51" s="6"/>
      <c r="J51" s="7"/>
      <c r="K51" s="7"/>
      <c r="L51" s="21"/>
      <c r="M51" s="21"/>
      <c r="N51" s="7"/>
      <c r="O51" s="7"/>
      <c r="P51" s="7"/>
      <c r="Q51" s="7"/>
      <c r="R51" s="7"/>
      <c r="S51" s="2"/>
      <c r="T51" s="2"/>
      <c r="U51" s="6"/>
    </row>
    <row r="52" spans="1:22">
      <c r="B52" s="17"/>
      <c r="C52" s="30"/>
      <c r="D52" s="30"/>
      <c r="E52" s="101"/>
    </row>
    <row r="53" spans="1:22">
      <c r="B53" s="17"/>
      <c r="C53" s="30"/>
      <c r="D53" s="30"/>
      <c r="E53" s="101"/>
    </row>
    <row r="54" spans="1:22">
      <c r="B54" s="17"/>
      <c r="C54" s="30"/>
      <c r="D54" s="30"/>
      <c r="E54" s="101"/>
    </row>
    <row r="55" spans="1:22">
      <c r="B55" s="17"/>
      <c r="C55" s="30"/>
      <c r="D55" s="30"/>
      <c r="E55" s="101"/>
    </row>
    <row r="56" spans="1:22">
      <c r="B56" s="17"/>
      <c r="C56" s="30"/>
      <c r="D56" s="30"/>
      <c r="E56" s="101"/>
    </row>
    <row r="57" spans="1:22">
      <c r="B57" s="17"/>
      <c r="C57" s="30"/>
      <c r="D57" s="30"/>
      <c r="E57" s="101"/>
    </row>
    <row r="58" spans="1:22">
      <c r="B58" s="17"/>
      <c r="C58" s="30"/>
      <c r="D58" s="30"/>
      <c r="E58" s="101"/>
    </row>
    <row r="59" spans="1:22">
      <c r="B59" s="17"/>
      <c r="C59" s="30"/>
      <c r="D59" s="30"/>
      <c r="E59" s="101"/>
    </row>
    <row r="60" spans="1:22" s="19" customFormat="1">
      <c r="A60" s="12"/>
      <c r="B60" s="17"/>
      <c r="C60" s="30"/>
      <c r="D60" s="30"/>
      <c r="E60" s="101"/>
      <c r="F60" s="102"/>
      <c r="G60" s="102"/>
      <c r="H60" s="102"/>
      <c r="I60" s="102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101"/>
      <c r="F61" s="102"/>
      <c r="G61" s="102"/>
      <c r="H61" s="102"/>
      <c r="I61" s="102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101"/>
      <c r="F62" s="102"/>
      <c r="G62" s="102"/>
      <c r="H62" s="102"/>
      <c r="I62" s="102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101"/>
      <c r="F63" s="102"/>
      <c r="G63" s="102"/>
      <c r="H63" s="102"/>
      <c r="I63" s="102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101"/>
      <c r="F64" s="102"/>
      <c r="G64" s="102"/>
      <c r="H64" s="102"/>
      <c r="I64" s="102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101"/>
      <c r="F65" s="102"/>
      <c r="G65" s="102"/>
      <c r="H65" s="102"/>
      <c r="I65" s="102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101"/>
      <c r="F66" s="102"/>
      <c r="G66" s="102"/>
      <c r="H66" s="102"/>
      <c r="I66" s="102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101"/>
      <c r="F67" s="102"/>
      <c r="G67" s="102"/>
      <c r="H67" s="102"/>
      <c r="I67" s="102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101"/>
      <c r="F68" s="102"/>
      <c r="G68" s="102"/>
      <c r="H68" s="102"/>
      <c r="I68" s="102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>
      <c r="B269" s="17"/>
      <c r="C269" s="30"/>
      <c r="D269" s="30"/>
      <c r="E269" s="101"/>
    </row>
    <row r="270" spans="1:22">
      <c r="B270" s="17"/>
      <c r="C270" s="30"/>
      <c r="D270" s="30"/>
      <c r="E270" s="101"/>
    </row>
    <row r="271" spans="1:22">
      <c r="B271" s="17"/>
      <c r="C271" s="30"/>
      <c r="D271" s="30"/>
      <c r="E271" s="101"/>
    </row>
    <row r="272" spans="1:22">
      <c r="B272" s="17"/>
      <c r="C272" s="30"/>
      <c r="D272" s="30"/>
      <c r="E272" s="101"/>
    </row>
    <row r="273" spans="2:5">
      <c r="B273" s="17"/>
      <c r="C273" s="30"/>
      <c r="D273" s="30"/>
      <c r="E273" s="101"/>
    </row>
    <row r="274" spans="2:5">
      <c r="B274" s="17"/>
      <c r="C274" s="30"/>
      <c r="D274" s="30"/>
      <c r="E274" s="101"/>
    </row>
  </sheetData>
  <sheetProtection insertRows="0" deleteRows="0"/>
  <protectedRanges>
    <protectedRange sqref="J49:P1048576 M48:P48 J44:P47 M43:P43 J1:P42 U1:U1048576" name="Obseg1"/>
    <protectedRange sqref="J43:L43" name="Obseg1_1_1"/>
    <protectedRange sqref="J48:L48" name="Obseg1_2_1_1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3:L43"/>
  </mergeCells>
  <phoneticPr fontId="30" type="noConversion"/>
  <conditionalFormatting sqref="B17:B40">
    <cfRule type="colorScale" priority="65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zoomScaleNormal="100" zoomScaleSheetLayoutView="100" workbookViewId="0">
      <selection activeCell="D12" sqref="D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">
        <v>923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sklopov'!B16</f>
        <v>SLAŠČICE, KEKSI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24">
      <c r="A16" s="80" t="s">
        <v>1</v>
      </c>
      <c r="B16" s="77" t="s">
        <v>490</v>
      </c>
      <c r="C16" s="78">
        <v>100</v>
      </c>
      <c r="D16" s="78" t="s">
        <v>146</v>
      </c>
      <c r="E16" s="108"/>
      <c r="F16" s="144">
        <v>100</v>
      </c>
      <c r="G16" s="153" t="s">
        <v>92</v>
      </c>
      <c r="H16" s="104"/>
      <c r="I16" s="104"/>
      <c r="J16" s="89"/>
      <c r="K16" s="82"/>
      <c r="L16" s="82"/>
      <c r="M16" s="83"/>
      <c r="N16" s="84"/>
      <c r="O16" s="84"/>
      <c r="P16" s="91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 za 1 leto]]</f>
        <v>0</v>
      </c>
      <c r="T16" s="84">
        <f>+Sklop18[[#This Row],[Končna cena/enoto mere (EUR) z DDV]]*Sklop18[[#This Row],[Okvirna količina za 1 leto]]</f>
        <v>0</v>
      </c>
      <c r="U16" s="161"/>
    </row>
    <row r="17" spans="1:21" s="59" customFormat="1" ht="12">
      <c r="A17" s="208" t="s">
        <v>3</v>
      </c>
      <c r="B17" s="209" t="s">
        <v>716</v>
      </c>
      <c r="C17" s="210">
        <v>3</v>
      </c>
      <c r="D17" s="211" t="s">
        <v>146</v>
      </c>
      <c r="E17" s="212"/>
      <c r="F17" s="224">
        <v>1000</v>
      </c>
      <c r="G17" s="215" t="s">
        <v>92</v>
      </c>
      <c r="H17" s="215"/>
      <c r="I17" s="215"/>
      <c r="J17" s="216"/>
      <c r="K17" s="217"/>
      <c r="L17" s="217"/>
      <c r="M17" s="218"/>
      <c r="N17" s="219"/>
      <c r="O17" s="219"/>
      <c r="P17" s="220"/>
      <c r="Q17" s="219">
        <f>+Sklop18[[#This Row],[cena/enota brez DDV v EUR]]*Sklop18[[#This Row],[Stopnja DDV (%)]]</f>
        <v>0</v>
      </c>
      <c r="R17" s="219">
        <f>+Sklop18[[#This Row],[cena/enota brez DDV v EUR]]+Sklop18[[#This Row],[Davek (EUR)]]</f>
        <v>0</v>
      </c>
      <c r="S17" s="219">
        <f>+Sklop18[[#This Row],[cena/enota brez DDV v EUR]]*Sklop18[[#This Row],[Okvirna količina za 1 leto]]</f>
        <v>0</v>
      </c>
      <c r="T17" s="219">
        <f>+Sklop18[[#This Row],[Končna cena/enoto mere (EUR) z DDV]]*Sklop18[[#This Row],[Okvirna količina za 1 leto]]</f>
        <v>0</v>
      </c>
      <c r="U17" s="239"/>
    </row>
    <row r="18" spans="1:21" s="59" customFormat="1" ht="24">
      <c r="A18" s="208" t="s">
        <v>4</v>
      </c>
      <c r="B18" s="209" t="s">
        <v>717</v>
      </c>
      <c r="C18" s="210">
        <v>100</v>
      </c>
      <c r="D18" s="211" t="s">
        <v>146</v>
      </c>
      <c r="E18" s="212"/>
      <c r="F18" s="224">
        <v>90</v>
      </c>
      <c r="G18" s="215" t="s">
        <v>0</v>
      </c>
      <c r="H18" s="215"/>
      <c r="I18" s="215"/>
      <c r="J18" s="216"/>
      <c r="K18" s="217"/>
      <c r="L18" s="217"/>
      <c r="M18" s="218"/>
      <c r="N18" s="219"/>
      <c r="O18" s="219"/>
      <c r="P18" s="220"/>
      <c r="Q18" s="219">
        <f>+Sklop18[[#This Row],[cena/enota brez DDV v EUR]]*Sklop18[[#This Row],[Stopnja DDV (%)]]</f>
        <v>0</v>
      </c>
      <c r="R18" s="219">
        <f>+Sklop18[[#This Row],[cena/enota brez DDV v EUR]]+Sklop18[[#This Row],[Davek (EUR)]]</f>
        <v>0</v>
      </c>
      <c r="S18" s="219">
        <f>+Sklop18[[#This Row],[cena/enota brez DDV v EUR]]*Sklop18[[#This Row],[Okvirna količina za 1 leto]]</f>
        <v>0</v>
      </c>
      <c r="T18" s="219">
        <f>+Sklop18[[#This Row],[Končna cena/enoto mere (EUR) z DDV]]*Sklop18[[#This Row],[Okvirna količina za 1 leto]]</f>
        <v>0</v>
      </c>
      <c r="U18" s="239"/>
    </row>
    <row r="19" spans="1:21" s="59" customFormat="1" ht="12">
      <c r="A19" s="208" t="s">
        <v>5</v>
      </c>
      <c r="B19" s="209" t="s">
        <v>718</v>
      </c>
      <c r="C19" s="210">
        <v>1000</v>
      </c>
      <c r="D19" s="211" t="s">
        <v>146</v>
      </c>
      <c r="E19" s="212"/>
      <c r="F19" s="224">
        <v>100</v>
      </c>
      <c r="G19" s="215" t="s">
        <v>0</v>
      </c>
      <c r="H19" s="215"/>
      <c r="I19" s="215"/>
      <c r="J19" s="216"/>
      <c r="K19" s="217"/>
      <c r="L19" s="217"/>
      <c r="M19" s="218"/>
      <c r="N19" s="219"/>
      <c r="O19" s="219"/>
      <c r="P19" s="220"/>
      <c r="Q19" s="219">
        <f>+Sklop18[[#This Row],[cena/enota brez DDV v EUR]]*Sklop18[[#This Row],[Stopnja DDV (%)]]</f>
        <v>0</v>
      </c>
      <c r="R19" s="219">
        <f>+Sklop18[[#This Row],[cena/enota brez DDV v EUR]]+Sklop18[[#This Row],[Davek (EUR)]]</f>
        <v>0</v>
      </c>
      <c r="S19" s="219">
        <f>+Sklop18[[#This Row],[cena/enota brez DDV v EUR]]*Sklop18[[#This Row],[Okvirna količina za 1 leto]]</f>
        <v>0</v>
      </c>
      <c r="T19" s="219">
        <f>+Sklop18[[#This Row],[Končna cena/enoto mere (EUR) z DDV]]*Sklop18[[#This Row],[Okvirna količina za 1 leto]]</f>
        <v>0</v>
      </c>
      <c r="U19" s="239"/>
    </row>
    <row r="20" spans="1:21" s="59" customFormat="1" ht="12">
      <c r="A20" s="208" t="s">
        <v>6</v>
      </c>
      <c r="B20" s="209" t="s">
        <v>719</v>
      </c>
      <c r="C20" s="210">
        <v>1000</v>
      </c>
      <c r="D20" s="211" t="s">
        <v>146</v>
      </c>
      <c r="E20" s="212"/>
      <c r="F20" s="224">
        <v>30</v>
      </c>
      <c r="G20" s="215" t="s">
        <v>0</v>
      </c>
      <c r="H20" s="215"/>
      <c r="I20" s="215"/>
      <c r="J20" s="216"/>
      <c r="K20" s="217"/>
      <c r="L20" s="217"/>
      <c r="M20" s="218"/>
      <c r="N20" s="219"/>
      <c r="O20" s="219"/>
      <c r="P20" s="220"/>
      <c r="Q20" s="219">
        <f>+Sklop18[[#This Row],[cena/enota brez DDV v EUR]]*Sklop18[[#This Row],[Stopnja DDV (%)]]</f>
        <v>0</v>
      </c>
      <c r="R20" s="219">
        <f>+Sklop18[[#This Row],[cena/enota brez DDV v EUR]]+Sklop18[[#This Row],[Davek (EUR)]]</f>
        <v>0</v>
      </c>
      <c r="S20" s="219">
        <f>+Sklop18[[#This Row],[cena/enota brez DDV v EUR]]*Sklop18[[#This Row],[Okvirna količina za 1 leto]]</f>
        <v>0</v>
      </c>
      <c r="T20" s="219">
        <f>+Sklop18[[#This Row],[Končna cena/enoto mere (EUR) z DDV]]*Sklop18[[#This Row],[Okvirna količina za 1 leto]]</f>
        <v>0</v>
      </c>
      <c r="U20" s="239"/>
    </row>
    <row r="21" spans="1:21" s="59" customFormat="1" ht="12">
      <c r="A21" s="208" t="s">
        <v>7</v>
      </c>
      <c r="B21" s="209" t="s">
        <v>720</v>
      </c>
      <c r="C21" s="210">
        <v>1000</v>
      </c>
      <c r="D21" s="211" t="s">
        <v>146</v>
      </c>
      <c r="E21" s="212"/>
      <c r="F21" s="224">
        <v>100</v>
      </c>
      <c r="G21" s="215" t="s">
        <v>0</v>
      </c>
      <c r="H21" s="215"/>
      <c r="I21" s="215"/>
      <c r="J21" s="216"/>
      <c r="K21" s="217"/>
      <c r="L21" s="217"/>
      <c r="M21" s="218"/>
      <c r="N21" s="219"/>
      <c r="O21" s="219"/>
      <c r="P21" s="220"/>
      <c r="Q21" s="219">
        <f>+Sklop18[[#This Row],[cena/enota brez DDV v EUR]]*Sklop18[[#This Row],[Stopnja DDV (%)]]</f>
        <v>0</v>
      </c>
      <c r="R21" s="219">
        <f>+Sklop18[[#This Row],[cena/enota brez DDV v EUR]]+Sklop18[[#This Row],[Davek (EUR)]]</f>
        <v>0</v>
      </c>
      <c r="S21" s="219">
        <f>+Sklop18[[#This Row],[cena/enota brez DDV v EUR]]*Sklop18[[#This Row],[Okvirna količina za 1 leto]]</f>
        <v>0</v>
      </c>
      <c r="T21" s="219">
        <f>+Sklop18[[#This Row],[Končna cena/enoto mere (EUR) z DDV]]*Sklop18[[#This Row],[Okvirna količina za 1 leto]]</f>
        <v>0</v>
      </c>
      <c r="U21" s="239"/>
    </row>
    <row r="22" spans="1:21" s="59" customFormat="1" ht="12">
      <c r="A22" s="208" t="s">
        <v>8</v>
      </c>
      <c r="B22" s="209" t="s">
        <v>721</v>
      </c>
      <c r="C22" s="210">
        <v>1000</v>
      </c>
      <c r="D22" s="211" t="s">
        <v>146</v>
      </c>
      <c r="E22" s="212"/>
      <c r="F22" s="224">
        <v>140</v>
      </c>
      <c r="G22" s="215" t="s">
        <v>0</v>
      </c>
      <c r="H22" s="215"/>
      <c r="I22" s="215"/>
      <c r="J22" s="216"/>
      <c r="K22" s="217"/>
      <c r="L22" s="217"/>
      <c r="M22" s="218"/>
      <c r="N22" s="219"/>
      <c r="O22" s="219"/>
      <c r="P22" s="220"/>
      <c r="Q22" s="219">
        <f>+Sklop18[[#This Row],[cena/enota brez DDV v EUR]]*Sklop18[[#This Row],[Stopnja DDV (%)]]</f>
        <v>0</v>
      </c>
      <c r="R22" s="219">
        <f>+Sklop18[[#This Row],[cena/enota brez DDV v EUR]]+Sklop18[[#This Row],[Davek (EUR)]]</f>
        <v>0</v>
      </c>
      <c r="S22" s="219">
        <f>+Sklop18[[#This Row],[cena/enota brez DDV v EUR]]*Sklop18[[#This Row],[Okvirna količina za 1 leto]]</f>
        <v>0</v>
      </c>
      <c r="T22" s="219">
        <f>+Sklop18[[#This Row],[Končna cena/enoto mere (EUR) z DDV]]*Sklop18[[#This Row],[Okvirna količina za 1 leto]]</f>
        <v>0</v>
      </c>
      <c r="U22" s="239"/>
    </row>
    <row r="23" spans="1:21" s="59" customFormat="1" ht="12">
      <c r="A23" s="208" t="s">
        <v>9</v>
      </c>
      <c r="B23" s="209" t="s">
        <v>722</v>
      </c>
      <c r="C23" s="210">
        <v>1000</v>
      </c>
      <c r="D23" s="211" t="s">
        <v>146</v>
      </c>
      <c r="E23" s="212"/>
      <c r="F23" s="224">
        <v>100</v>
      </c>
      <c r="G23" s="215" t="s">
        <v>0</v>
      </c>
      <c r="H23" s="215"/>
      <c r="I23" s="215"/>
      <c r="J23" s="216"/>
      <c r="K23" s="217"/>
      <c r="L23" s="217"/>
      <c r="M23" s="218"/>
      <c r="N23" s="219"/>
      <c r="O23" s="219"/>
      <c r="P23" s="220"/>
      <c r="Q23" s="219">
        <f>+Sklop18[[#This Row],[cena/enota brez DDV v EUR]]*Sklop18[[#This Row],[Stopnja DDV (%)]]</f>
        <v>0</v>
      </c>
      <c r="R23" s="219">
        <f>+Sklop18[[#This Row],[cena/enota brez DDV v EUR]]+Sklop18[[#This Row],[Davek (EUR)]]</f>
        <v>0</v>
      </c>
      <c r="S23" s="219">
        <f>+Sklop18[[#This Row],[cena/enota brez DDV v EUR]]*Sklop18[[#This Row],[Okvirna količina za 1 leto]]</f>
        <v>0</v>
      </c>
      <c r="T23" s="219">
        <f>+Sklop18[[#This Row],[Končna cena/enoto mere (EUR) z DDV]]*Sklop18[[#This Row],[Okvirna količina za 1 leto]]</f>
        <v>0</v>
      </c>
      <c r="U23" s="239"/>
    </row>
    <row r="24" spans="1:21" s="59" customFormat="1" ht="12">
      <c r="A24" s="208" t="s">
        <v>10</v>
      </c>
      <c r="B24" s="209" t="s">
        <v>723</v>
      </c>
      <c r="C24" s="210">
        <v>1000</v>
      </c>
      <c r="D24" s="211" t="s">
        <v>146</v>
      </c>
      <c r="E24" s="212"/>
      <c r="F24" s="224">
        <v>150</v>
      </c>
      <c r="G24" s="215" t="s">
        <v>0</v>
      </c>
      <c r="H24" s="215"/>
      <c r="I24" s="215"/>
      <c r="J24" s="216"/>
      <c r="K24" s="217"/>
      <c r="L24" s="217"/>
      <c r="M24" s="218"/>
      <c r="N24" s="219"/>
      <c r="O24" s="219"/>
      <c r="P24" s="220"/>
      <c r="Q24" s="219">
        <f>+Sklop18[[#This Row],[cena/enota brez DDV v EUR]]*Sklop18[[#This Row],[Stopnja DDV (%)]]</f>
        <v>0</v>
      </c>
      <c r="R24" s="219">
        <f>+Sklop18[[#This Row],[cena/enota brez DDV v EUR]]+Sklop18[[#This Row],[Davek (EUR)]]</f>
        <v>0</v>
      </c>
      <c r="S24" s="219">
        <f>+Sklop18[[#This Row],[cena/enota brez DDV v EUR]]*Sklop18[[#This Row],[Okvirna količina za 1 leto]]</f>
        <v>0</v>
      </c>
      <c r="T24" s="219">
        <f>+Sklop18[[#This Row],[Končna cena/enoto mere (EUR) z DDV]]*Sklop18[[#This Row],[Okvirna količina za 1 leto]]</f>
        <v>0</v>
      </c>
      <c r="U24" s="239"/>
    </row>
    <row r="25" spans="1:21" s="59" customFormat="1" ht="12">
      <c r="A25" s="208" t="s">
        <v>11</v>
      </c>
      <c r="B25" s="209" t="s">
        <v>724</v>
      </c>
      <c r="C25" s="210">
        <v>1000</v>
      </c>
      <c r="D25" s="211" t="s">
        <v>146</v>
      </c>
      <c r="E25" s="212"/>
      <c r="F25" s="224">
        <v>100</v>
      </c>
      <c r="G25" s="215" t="s">
        <v>0</v>
      </c>
      <c r="H25" s="215"/>
      <c r="I25" s="215"/>
      <c r="J25" s="216"/>
      <c r="K25" s="217"/>
      <c r="L25" s="217"/>
      <c r="M25" s="218"/>
      <c r="N25" s="219"/>
      <c r="O25" s="219"/>
      <c r="P25" s="220"/>
      <c r="Q25" s="219">
        <f>+Sklop18[[#This Row],[cena/enota brez DDV v EUR]]*Sklop18[[#This Row],[Stopnja DDV (%)]]</f>
        <v>0</v>
      </c>
      <c r="R25" s="219">
        <f>+Sklop18[[#This Row],[cena/enota brez DDV v EUR]]+Sklop18[[#This Row],[Davek (EUR)]]</f>
        <v>0</v>
      </c>
      <c r="S25" s="219">
        <f>+Sklop18[[#This Row],[cena/enota brez DDV v EUR]]*Sklop18[[#This Row],[Okvirna količina za 1 leto]]</f>
        <v>0</v>
      </c>
      <c r="T25" s="219">
        <f>+Sklop18[[#This Row],[Končna cena/enoto mere (EUR) z DDV]]*Sklop18[[#This Row],[Okvirna količina za 1 leto]]</f>
        <v>0</v>
      </c>
      <c r="U25" s="239"/>
    </row>
    <row r="26" spans="1:21" s="59" customFormat="1" ht="12">
      <c r="A26" s="85" t="s">
        <v>12</v>
      </c>
      <c r="B26" s="73" t="s">
        <v>491</v>
      </c>
      <c r="C26" s="78">
        <v>1000</v>
      </c>
      <c r="D26" s="78" t="s">
        <v>146</v>
      </c>
      <c r="E26" s="108"/>
      <c r="F26" s="144">
        <v>20</v>
      </c>
      <c r="G26" s="153" t="s">
        <v>0</v>
      </c>
      <c r="H26" s="201"/>
      <c r="I26" s="201"/>
      <c r="J26" s="90"/>
      <c r="K26" s="87"/>
      <c r="L26" s="87"/>
      <c r="M26" s="92"/>
      <c r="N26" s="88"/>
      <c r="O26" s="88"/>
      <c r="P26" s="93"/>
      <c r="Q26" s="88">
        <f>+Sklop18[[#This Row],[cena/enota brez DDV v EUR]]*Sklop18[[#This Row],[Stopnja DDV (%)]]</f>
        <v>0</v>
      </c>
      <c r="R26" s="88">
        <f>+Sklop18[[#This Row],[cena/enota brez DDV v EUR]]+Sklop18[[#This Row],[Davek (EUR)]]</f>
        <v>0</v>
      </c>
      <c r="S26" s="88">
        <f>+Sklop18[[#This Row],[cena/enota brez DDV v EUR]]*Sklop18[[#This Row],[Okvirna količina za 1 leto]]</f>
        <v>0</v>
      </c>
      <c r="T26" s="88">
        <f>+Sklop18[[#This Row],[Končna cena/enoto mere (EUR) z DDV]]*Sklop18[[#This Row],[Okvirna količina za 1 leto]]</f>
        <v>0</v>
      </c>
      <c r="U26" s="161"/>
    </row>
    <row r="27" spans="1:21" s="59" customFormat="1" ht="12">
      <c r="A27" s="208" t="s">
        <v>13</v>
      </c>
      <c r="B27" s="209" t="s">
        <v>713</v>
      </c>
      <c r="C27" s="210"/>
      <c r="D27" s="211"/>
      <c r="E27" s="212"/>
      <c r="F27" s="224">
        <v>300</v>
      </c>
      <c r="G27" s="215" t="s">
        <v>0</v>
      </c>
      <c r="H27" s="215"/>
      <c r="I27" s="215"/>
      <c r="J27" s="216"/>
      <c r="K27" s="217"/>
      <c r="L27" s="217"/>
      <c r="M27" s="218"/>
      <c r="N27" s="219"/>
      <c r="O27" s="219"/>
      <c r="P27" s="220"/>
      <c r="Q27" s="219">
        <f>+Sklop18[[#This Row],[cena/enota brez DDV v EUR]]*Sklop18[[#This Row],[Stopnja DDV (%)]]</f>
        <v>0</v>
      </c>
      <c r="R27" s="219">
        <f>+Sklop18[[#This Row],[cena/enota brez DDV v EUR]]+Sklop18[[#This Row],[Davek (EUR)]]</f>
        <v>0</v>
      </c>
      <c r="S27" s="219">
        <f>+Sklop18[[#This Row],[cena/enota brez DDV v EUR]]*Sklop18[[#This Row],[Okvirna količina za 1 leto]]</f>
        <v>0</v>
      </c>
      <c r="T27" s="219">
        <f>+Sklop18[[#This Row],[Končna cena/enoto mere (EUR) z DDV]]*Sklop18[[#This Row],[Okvirna količina za 1 leto]]</f>
        <v>0</v>
      </c>
      <c r="U27" s="239"/>
    </row>
    <row r="28" spans="1:21" ht="13.5" customHeight="1">
      <c r="A28" s="80" t="s">
        <v>14</v>
      </c>
      <c r="B28" s="149" t="s">
        <v>492</v>
      </c>
      <c r="C28" s="143">
        <v>1000</v>
      </c>
      <c r="D28" s="125" t="s">
        <v>146</v>
      </c>
      <c r="E28" s="108"/>
      <c r="F28" s="144">
        <v>100</v>
      </c>
      <c r="G28" s="154" t="s">
        <v>0</v>
      </c>
      <c r="H28" s="202"/>
      <c r="I28" s="202"/>
      <c r="J28" s="145"/>
      <c r="K28" s="150"/>
      <c r="L28" s="150"/>
      <c r="M28" s="151"/>
      <c r="N28" s="147"/>
      <c r="O28" s="147"/>
      <c r="P28" s="148"/>
      <c r="Q28" s="147">
        <f>+Sklop18[[#This Row],[cena/enota brez DDV v EUR]]*Sklop18[[#This Row],[Stopnja DDV (%)]]</f>
        <v>0</v>
      </c>
      <c r="R28" s="147">
        <f>+Sklop18[[#This Row],[cena/enota brez DDV v EUR]]+Sklop18[[#This Row],[Davek (EUR)]]</f>
        <v>0</v>
      </c>
      <c r="S28" s="147">
        <f>+Sklop18[[#This Row],[cena/enota brez DDV v EUR]]*Sklop18[[#This Row],[Okvirna količina za 1 leto]]</f>
        <v>0</v>
      </c>
      <c r="T28" s="147">
        <f>+Sklop18[[#This Row],[Končna cena/enoto mere (EUR) z DDV]]*Sklop18[[#This Row],[Okvirna količina za 1 leto]]</f>
        <v>0</v>
      </c>
      <c r="U28" s="175"/>
    </row>
    <row r="29" spans="1:21">
      <c r="A29" s="85" t="s">
        <v>15</v>
      </c>
      <c r="B29" s="149" t="s">
        <v>493</v>
      </c>
      <c r="C29" s="143">
        <v>1000</v>
      </c>
      <c r="D29" s="125" t="s">
        <v>146</v>
      </c>
      <c r="E29" s="108"/>
      <c r="F29" s="144">
        <v>100</v>
      </c>
      <c r="G29" s="154" t="s">
        <v>0</v>
      </c>
      <c r="H29" s="202"/>
      <c r="I29" s="202"/>
      <c r="J29" s="145"/>
      <c r="K29" s="150"/>
      <c r="L29" s="150"/>
      <c r="M29" s="151"/>
      <c r="N29" s="147"/>
      <c r="O29" s="147"/>
      <c r="P29" s="148"/>
      <c r="Q29" s="147">
        <f>+Sklop18[[#This Row],[cena/enota brez DDV v EUR]]*Sklop18[[#This Row],[Stopnja DDV (%)]]</f>
        <v>0</v>
      </c>
      <c r="R29" s="147">
        <f>+Sklop18[[#This Row],[cena/enota brez DDV v EUR]]+Sklop18[[#This Row],[Davek (EUR)]]</f>
        <v>0</v>
      </c>
      <c r="S29" s="147">
        <f>+Sklop18[[#This Row],[cena/enota brez DDV v EUR]]*Sklop18[[#This Row],[Okvirna količina za 1 leto]]</f>
        <v>0</v>
      </c>
      <c r="T29" s="147">
        <f>+Sklop18[[#This Row],[Končna cena/enoto mere (EUR) z DDV]]*Sklop18[[#This Row],[Okvirna količina za 1 leto]]</f>
        <v>0</v>
      </c>
      <c r="U29" s="175"/>
    </row>
    <row r="30" spans="1:21">
      <c r="A30" s="80" t="s">
        <v>16</v>
      </c>
      <c r="B30" s="149" t="s">
        <v>494</v>
      </c>
      <c r="C30" s="143">
        <v>1000</v>
      </c>
      <c r="D30" s="125" t="s">
        <v>146</v>
      </c>
      <c r="E30" s="108"/>
      <c r="F30" s="144">
        <v>100</v>
      </c>
      <c r="G30" s="154" t="s">
        <v>0</v>
      </c>
      <c r="H30" s="202"/>
      <c r="I30" s="202"/>
      <c r="J30" s="145"/>
      <c r="K30" s="150"/>
      <c r="L30" s="150"/>
      <c r="M30" s="151"/>
      <c r="N30" s="147"/>
      <c r="O30" s="147"/>
      <c r="P30" s="148"/>
      <c r="Q30" s="147">
        <f>+Sklop18[[#This Row],[cena/enota brez DDV v EUR]]*Sklop18[[#This Row],[Stopnja DDV (%)]]</f>
        <v>0</v>
      </c>
      <c r="R30" s="147">
        <f>+Sklop18[[#This Row],[cena/enota brez DDV v EUR]]+Sklop18[[#This Row],[Davek (EUR)]]</f>
        <v>0</v>
      </c>
      <c r="S30" s="147">
        <f>+Sklop18[[#This Row],[cena/enota brez DDV v EUR]]*Sklop18[[#This Row],[Okvirna količina za 1 leto]]</f>
        <v>0</v>
      </c>
      <c r="T30" s="147">
        <f>+Sklop18[[#This Row],[Končna cena/enoto mere (EUR) z DDV]]*Sklop18[[#This Row],[Okvirna količina za 1 leto]]</f>
        <v>0</v>
      </c>
      <c r="U30" s="175"/>
    </row>
    <row r="31" spans="1:21">
      <c r="A31" s="85" t="s">
        <v>17</v>
      </c>
      <c r="B31" s="149" t="s">
        <v>495</v>
      </c>
      <c r="C31" s="143">
        <v>1000</v>
      </c>
      <c r="D31" s="125" t="s">
        <v>146</v>
      </c>
      <c r="E31" s="108"/>
      <c r="F31" s="144">
        <v>24</v>
      </c>
      <c r="G31" s="154" t="s">
        <v>0</v>
      </c>
      <c r="H31" s="202"/>
      <c r="I31" s="202"/>
      <c r="J31" s="145"/>
      <c r="K31" s="150"/>
      <c r="L31" s="150"/>
      <c r="M31" s="151"/>
      <c r="N31" s="147"/>
      <c r="O31" s="147"/>
      <c r="P31" s="148"/>
      <c r="Q31" s="147">
        <f>+Sklop18[[#This Row],[cena/enota brez DDV v EUR]]*Sklop18[[#This Row],[Stopnja DDV (%)]]</f>
        <v>0</v>
      </c>
      <c r="R31" s="147">
        <f>+Sklop18[[#This Row],[cena/enota brez DDV v EUR]]+Sklop18[[#This Row],[Davek (EUR)]]</f>
        <v>0</v>
      </c>
      <c r="S31" s="147">
        <f>+Sklop18[[#This Row],[cena/enota brez DDV v EUR]]*Sklop18[[#This Row],[Okvirna količina za 1 leto]]</f>
        <v>0</v>
      </c>
      <c r="T31" s="147">
        <f>+Sklop18[[#This Row],[Končna cena/enoto mere (EUR) z DDV]]*Sklop18[[#This Row],[Okvirna količina za 1 leto]]</f>
        <v>0</v>
      </c>
      <c r="U31" s="175"/>
    </row>
    <row r="32" spans="1:21">
      <c r="A32" s="242" t="s">
        <v>18</v>
      </c>
      <c r="B32" s="209" t="s">
        <v>715</v>
      </c>
      <c r="C32" s="210">
        <v>250</v>
      </c>
      <c r="D32" s="211" t="s">
        <v>146</v>
      </c>
      <c r="E32" s="212"/>
      <c r="F32" s="224">
        <v>200</v>
      </c>
      <c r="G32" s="215" t="s">
        <v>0</v>
      </c>
      <c r="H32" s="215"/>
      <c r="I32" s="215"/>
      <c r="J32" s="216"/>
      <c r="K32" s="217"/>
      <c r="L32" s="217"/>
      <c r="M32" s="218"/>
      <c r="N32" s="219"/>
      <c r="O32" s="219"/>
      <c r="P32" s="220"/>
      <c r="Q32" s="219">
        <f>+Sklop18[[#This Row],[cena/enota brez DDV v EUR]]*Sklop18[[#This Row],[Stopnja DDV (%)]]</f>
        <v>0</v>
      </c>
      <c r="R32" s="219">
        <f>+Sklop18[[#This Row],[cena/enota brez DDV v EUR]]+Sklop18[[#This Row],[Davek (EUR)]]</f>
        <v>0</v>
      </c>
      <c r="S32" s="219">
        <f>+Sklop18[[#This Row],[cena/enota brez DDV v EUR]]*Sklop18[[#This Row],[Okvirna količina za 1 leto]]</f>
        <v>0</v>
      </c>
      <c r="T32" s="219">
        <f>+Sklop18[[#This Row],[Končna cena/enoto mere (EUR) z DDV]]*Sklop18[[#This Row],[Okvirna količina za 1 leto]]</f>
        <v>0</v>
      </c>
      <c r="U32" s="239"/>
    </row>
    <row r="33" spans="1:22">
      <c r="A33" s="185" t="s">
        <v>166</v>
      </c>
      <c r="B33" s="186"/>
      <c r="C33" s="187"/>
      <c r="D33" s="187"/>
      <c r="E33" s="188"/>
      <c r="F33" s="189"/>
      <c r="G33" s="190"/>
      <c r="H33" s="190"/>
      <c r="I33" s="190"/>
      <c r="J33" s="189"/>
      <c r="K33" s="191"/>
      <c r="L33" s="191"/>
      <c r="M33" s="192"/>
      <c r="N33" s="193"/>
      <c r="O33" s="193"/>
      <c r="P33" s="193"/>
      <c r="Q33" s="194"/>
      <c r="R33" s="189"/>
      <c r="S33" s="194">
        <f>SUBTOTAL(109,Sklop18[Vrednost za okvirno količino (EUR) brez DDV])</f>
        <v>0</v>
      </c>
      <c r="T33" s="194">
        <f>SUBTOTAL(109,Sklop18[Vrednost za okvirno količino (EUR) z DDV])</f>
        <v>0</v>
      </c>
      <c r="U33" s="195">
        <f>SUBTOTAL(103,Sklop18[Shema kakovosti
(nacionalne, evropske)
])</f>
        <v>0</v>
      </c>
      <c r="V33" s="109"/>
    </row>
    <row r="34" spans="1:22" ht="13.5" customHeight="1">
      <c r="A34" s="254"/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1"/>
      <c r="N34" s="7"/>
      <c r="O34" s="7"/>
      <c r="P34" s="7"/>
      <c r="Q34" s="7"/>
      <c r="R34" s="7"/>
      <c r="S34" s="2"/>
      <c r="T34" s="2"/>
      <c r="U34" s="6"/>
    </row>
    <row r="35" spans="1:22">
      <c r="A35" s="53" t="s">
        <v>163</v>
      </c>
      <c r="B35" s="17"/>
      <c r="C35" s="30"/>
      <c r="D35" s="30"/>
      <c r="E35" s="101"/>
      <c r="Q35" s="53"/>
      <c r="R35" s="53"/>
      <c r="S35" s="53"/>
      <c r="T35" s="53"/>
    </row>
    <row r="36" spans="1:22">
      <c r="A36" s="12" t="s">
        <v>165</v>
      </c>
      <c r="B36" s="17"/>
      <c r="C36" s="30"/>
      <c r="D36" s="30"/>
      <c r="E36" s="101"/>
    </row>
    <row r="37" spans="1:22">
      <c r="A37" s="98" t="s">
        <v>597</v>
      </c>
      <c r="F37" s="66"/>
      <c r="G37" s="66"/>
      <c r="H37" s="66"/>
      <c r="I37" s="66"/>
      <c r="J37" s="31"/>
      <c r="K37" s="31"/>
      <c r="L37" s="58"/>
      <c r="M37" s="58"/>
      <c r="N37" s="31"/>
      <c r="O37" s="31"/>
      <c r="P37" s="31"/>
      <c r="Q37" s="31"/>
      <c r="R37" s="31"/>
    </row>
    <row r="38" spans="1:22">
      <c r="A38" s="111" t="s">
        <v>198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</row>
    <row r="39" spans="1:22">
      <c r="A39" s="267" t="s">
        <v>914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58"/>
      <c r="N39" s="31"/>
      <c r="O39" s="31"/>
      <c r="P39" s="31"/>
      <c r="Q39" s="31"/>
      <c r="R39" s="31"/>
    </row>
    <row r="40" spans="1:22">
      <c r="N40" s="31"/>
      <c r="O40" s="31"/>
      <c r="P40" s="31"/>
      <c r="Q40" s="31"/>
      <c r="R40" s="31"/>
    </row>
    <row r="41" spans="1:22">
      <c r="A41" s="98" t="s">
        <v>65</v>
      </c>
      <c r="F41" s="66"/>
      <c r="G41" s="66" t="s">
        <v>66</v>
      </c>
      <c r="H41" s="66"/>
      <c r="I41" s="66"/>
      <c r="J41" s="31"/>
      <c r="K41" s="31"/>
      <c r="L41" s="58"/>
      <c r="M41" s="58"/>
      <c r="N41" s="31"/>
      <c r="O41" s="31"/>
      <c r="P41" s="31"/>
      <c r="Q41" s="31" t="s">
        <v>67</v>
      </c>
      <c r="R41" s="31"/>
    </row>
    <row r="42" spans="1:22" ht="15">
      <c r="A42" s="5"/>
      <c r="B42" s="3"/>
      <c r="C42" s="28"/>
      <c r="D42" s="28"/>
      <c r="E42" s="27"/>
      <c r="F42" s="6"/>
      <c r="J42" s="7"/>
      <c r="K42" s="7"/>
      <c r="L42" s="21"/>
      <c r="M42" s="21"/>
      <c r="N42" s="7"/>
      <c r="O42" s="7"/>
      <c r="P42" s="7"/>
      <c r="Q42" s="7"/>
      <c r="R42" s="7"/>
      <c r="S42" s="2"/>
      <c r="T42" s="2"/>
      <c r="U42" s="6"/>
    </row>
    <row r="43" spans="1:22">
      <c r="B43" s="17"/>
      <c r="C43" s="30"/>
      <c r="D43" s="30"/>
      <c r="E43" s="101"/>
    </row>
    <row r="44" spans="1:22">
      <c r="B44" s="17"/>
      <c r="C44" s="30"/>
      <c r="D44" s="30"/>
      <c r="E44" s="101"/>
    </row>
    <row r="45" spans="1:22">
      <c r="B45" s="17"/>
      <c r="C45" s="30"/>
      <c r="D45" s="30"/>
      <c r="E45" s="101"/>
    </row>
    <row r="46" spans="1:22">
      <c r="B46" s="17"/>
      <c r="C46" s="30"/>
      <c r="D46" s="30"/>
      <c r="E46" s="101"/>
    </row>
    <row r="47" spans="1:22">
      <c r="B47" s="17"/>
      <c r="C47" s="30"/>
      <c r="D47" s="30"/>
      <c r="E47" s="101"/>
    </row>
    <row r="48" spans="1:22">
      <c r="B48" s="17"/>
      <c r="C48" s="30"/>
      <c r="D48" s="30"/>
      <c r="E48" s="101"/>
    </row>
    <row r="49" spans="1:22">
      <c r="B49" s="17"/>
      <c r="C49" s="30"/>
      <c r="D49" s="30"/>
      <c r="E49" s="101"/>
    </row>
    <row r="50" spans="1:22">
      <c r="B50" s="17"/>
      <c r="C50" s="30"/>
      <c r="D50" s="30"/>
      <c r="E50" s="101"/>
    </row>
    <row r="51" spans="1:22">
      <c r="B51" s="17"/>
      <c r="C51" s="30"/>
      <c r="D51" s="30"/>
      <c r="E51" s="101"/>
    </row>
    <row r="52" spans="1:22" s="19" customFormat="1">
      <c r="A52" s="12"/>
      <c r="B52" s="17"/>
      <c r="C52" s="30"/>
      <c r="D52" s="30"/>
      <c r="E52" s="101"/>
      <c r="F52" s="102"/>
      <c r="G52" s="102"/>
      <c r="H52" s="102"/>
      <c r="I52" s="102"/>
      <c r="L52" s="12"/>
      <c r="M52" s="12"/>
      <c r="N52" s="12"/>
      <c r="O52" s="12"/>
      <c r="P52" s="12"/>
      <c r="Q52" s="12"/>
      <c r="R52" s="12"/>
      <c r="S52" s="12"/>
      <c r="T52" s="12"/>
      <c r="U52" s="66"/>
      <c r="V52" s="12"/>
    </row>
    <row r="53" spans="1:22" s="19" customFormat="1">
      <c r="A53" s="12"/>
      <c r="B53" s="17"/>
      <c r="C53" s="30"/>
      <c r="D53" s="30"/>
      <c r="E53" s="101"/>
      <c r="F53" s="102"/>
      <c r="G53" s="102"/>
      <c r="H53" s="102"/>
      <c r="I53" s="102"/>
      <c r="L53" s="12"/>
      <c r="M53" s="12"/>
      <c r="N53" s="12"/>
      <c r="O53" s="12"/>
      <c r="P53" s="12"/>
      <c r="Q53" s="12"/>
      <c r="R53" s="12"/>
      <c r="S53" s="12"/>
      <c r="T53" s="12"/>
      <c r="U53" s="66"/>
      <c r="V53" s="12"/>
    </row>
    <row r="54" spans="1:22" s="19" customFormat="1">
      <c r="A54" s="12"/>
      <c r="B54" s="17"/>
      <c r="C54" s="30"/>
      <c r="D54" s="30"/>
      <c r="E54" s="101"/>
      <c r="F54" s="102"/>
      <c r="G54" s="102"/>
      <c r="H54" s="102"/>
      <c r="I54" s="102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101"/>
      <c r="F55" s="102"/>
      <c r="G55" s="102"/>
      <c r="H55" s="102"/>
      <c r="I55" s="102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101"/>
      <c r="F56" s="102"/>
      <c r="G56" s="102"/>
      <c r="H56" s="102"/>
      <c r="I56" s="102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101"/>
      <c r="F57" s="102"/>
      <c r="G57" s="102"/>
      <c r="H57" s="102"/>
      <c r="I57" s="102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101"/>
      <c r="F58" s="102"/>
      <c r="G58" s="102"/>
      <c r="H58" s="102"/>
      <c r="I58" s="102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101"/>
      <c r="F59" s="102"/>
      <c r="G59" s="102"/>
      <c r="H59" s="102"/>
      <c r="I59" s="102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101"/>
      <c r="F60" s="102"/>
      <c r="G60" s="102"/>
      <c r="H60" s="102"/>
      <c r="I60" s="102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101"/>
      <c r="F61" s="102"/>
      <c r="G61" s="102"/>
      <c r="H61" s="102"/>
      <c r="I61" s="102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101"/>
      <c r="F62" s="102"/>
      <c r="G62" s="102"/>
      <c r="H62" s="102"/>
      <c r="I62" s="102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101"/>
      <c r="F63" s="102"/>
      <c r="G63" s="102"/>
      <c r="H63" s="102"/>
      <c r="I63" s="102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101"/>
      <c r="F64" s="102"/>
      <c r="G64" s="102"/>
      <c r="H64" s="102"/>
      <c r="I64" s="102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101"/>
      <c r="F65" s="102"/>
      <c r="G65" s="102"/>
      <c r="H65" s="102"/>
      <c r="I65" s="102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101"/>
      <c r="F66" s="102"/>
      <c r="G66" s="102"/>
      <c r="H66" s="102"/>
      <c r="I66" s="102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101"/>
      <c r="F67" s="102"/>
      <c r="G67" s="102"/>
      <c r="H67" s="102"/>
      <c r="I67" s="102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101"/>
      <c r="F68" s="102"/>
      <c r="G68" s="102"/>
      <c r="H68" s="102"/>
      <c r="I68" s="102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>
      <c r="B261" s="17"/>
      <c r="C261" s="30"/>
      <c r="D261" s="30"/>
      <c r="E261" s="101"/>
    </row>
    <row r="262" spans="1:22">
      <c r="B262" s="17"/>
      <c r="C262" s="30"/>
      <c r="D262" s="30"/>
      <c r="E262" s="101"/>
    </row>
    <row r="263" spans="1:22">
      <c r="B263" s="17"/>
      <c r="C263" s="30"/>
      <c r="D263" s="30"/>
      <c r="E263" s="101"/>
    </row>
    <row r="264" spans="1:22">
      <c r="B264" s="17"/>
      <c r="C264" s="30"/>
      <c r="D264" s="30"/>
      <c r="E264" s="101"/>
    </row>
    <row r="265" spans="1:22">
      <c r="B265" s="17"/>
      <c r="C265" s="30"/>
      <c r="D265" s="30"/>
      <c r="E265" s="101"/>
    </row>
  </sheetData>
  <sheetProtection insertRows="0" deleteRows="0"/>
  <protectedRanges>
    <protectedRange sqref="J40:P1048576 M39:P39 J35:P38 M34:P34 J1:P33 U1:U1048576" name="Obseg1"/>
    <protectedRange sqref="J34:L34" name="Obseg1_1_1"/>
    <protectedRange sqref="J39:L39" name="Obseg1_2_1_1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4:L34"/>
  </mergeCells>
  <phoneticPr fontId="30" type="noConversion"/>
  <conditionalFormatting sqref="B26">
    <cfRule type="colorScale" priority="65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7"/>
  <sheetViews>
    <sheetView topLeftCell="A4" zoomScale="110" zoomScaleNormal="110" zoomScaleSheetLayoutView="100" workbookViewId="0">
      <selection activeCell="A47" sqref="A47:L4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sklopov'!A17</f>
        <v>12.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sklopov'!B17</f>
        <v xml:space="preserve">ZAMRZNJENI IZDELKI IZ TESTA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3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143" t="s">
        <v>1</v>
      </c>
      <c r="B16" s="155" t="s">
        <v>725</v>
      </c>
      <c r="C16" s="143">
        <v>2000</v>
      </c>
      <c r="D16" s="143" t="s">
        <v>146</v>
      </c>
      <c r="E16" s="152"/>
      <c r="F16" s="144">
        <v>20</v>
      </c>
      <c r="G16" s="153" t="s">
        <v>0</v>
      </c>
      <c r="H16" s="201"/>
      <c r="I16" s="201"/>
      <c r="J16" s="145"/>
      <c r="K16" s="146"/>
      <c r="L16" s="82"/>
      <c r="M16" s="83"/>
      <c r="N16" s="84"/>
      <c r="O16" s="84"/>
      <c r="P16" s="91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 za 1 leto]]</f>
        <v>0</v>
      </c>
      <c r="T16" s="84">
        <f>+Sklop16[[#This Row],[Končna cena/enoto mere (EUR) z DDV]]*Sklop16[[#This Row],[Okvirna količina za 1 leto]]</f>
        <v>0</v>
      </c>
      <c r="U16" s="161"/>
    </row>
    <row r="17" spans="1:21" s="59" customFormat="1" ht="12">
      <c r="A17" s="143" t="s">
        <v>3</v>
      </c>
      <c r="B17" s="155" t="s">
        <v>726</v>
      </c>
      <c r="C17" s="143">
        <v>2000</v>
      </c>
      <c r="D17" s="143" t="s">
        <v>146</v>
      </c>
      <c r="E17" s="152"/>
      <c r="F17" s="144">
        <v>20</v>
      </c>
      <c r="G17" s="153" t="s">
        <v>0</v>
      </c>
      <c r="H17" s="201"/>
      <c r="I17" s="201"/>
      <c r="J17" s="145"/>
      <c r="K17" s="146"/>
      <c r="L17" s="87"/>
      <c r="M17" s="92"/>
      <c r="N17" s="88"/>
      <c r="O17" s="88"/>
      <c r="P17" s="93"/>
      <c r="Q17" s="88">
        <f>+Sklop16[[#This Row],[cena/enota brez DDV v EUR]]*Sklop16[[#This Row],[Stopnja DDV (%)]]</f>
        <v>0</v>
      </c>
      <c r="R17" s="88">
        <f>+Sklop16[[#This Row],[cena/enota brez DDV v EUR]]+Sklop16[[#This Row],[Davek (EUR)]]</f>
        <v>0</v>
      </c>
      <c r="S17" s="88">
        <f>+Sklop16[[#This Row],[cena/enota brez DDV v EUR]]*Sklop16[[#This Row],[Okvirna količina za 1 leto]]</f>
        <v>0</v>
      </c>
      <c r="T17" s="88">
        <f>+Sklop16[[#This Row],[Končna cena/enoto mere (EUR) z DDV]]*Sklop16[[#This Row],[Okvirna količina za 1 leto]]</f>
        <v>0</v>
      </c>
      <c r="U17" s="161"/>
    </row>
    <row r="18" spans="1:21" s="59" customFormat="1" ht="12">
      <c r="A18" s="143" t="s">
        <v>4</v>
      </c>
      <c r="B18" s="156" t="s">
        <v>727</v>
      </c>
      <c r="C18" s="143">
        <v>2000</v>
      </c>
      <c r="D18" s="143" t="s">
        <v>146</v>
      </c>
      <c r="E18" s="152"/>
      <c r="F18" s="144">
        <v>20</v>
      </c>
      <c r="G18" s="153" t="s">
        <v>0</v>
      </c>
      <c r="H18" s="201"/>
      <c r="I18" s="201"/>
      <c r="J18" s="145"/>
      <c r="K18" s="146"/>
      <c r="L18" s="87"/>
      <c r="M18" s="92"/>
      <c r="N18" s="88"/>
      <c r="O18" s="88"/>
      <c r="P18" s="93"/>
      <c r="Q18" s="88">
        <f>+Sklop16[[#This Row],[cena/enota brez DDV v EUR]]*Sklop16[[#This Row],[Stopnja DDV (%)]]</f>
        <v>0</v>
      </c>
      <c r="R18" s="88">
        <f>+Sklop16[[#This Row],[cena/enota brez DDV v EUR]]+Sklop16[[#This Row],[Davek (EUR)]]</f>
        <v>0</v>
      </c>
      <c r="S18" s="88">
        <f>+Sklop16[[#This Row],[cena/enota brez DDV v EUR]]*Sklop16[[#This Row],[Okvirna količina za 1 leto]]</f>
        <v>0</v>
      </c>
      <c r="T18" s="88">
        <f>+Sklop16[[#This Row],[Končna cena/enoto mere (EUR) z DDV]]*Sklop16[[#This Row],[Okvirna količina za 1 leto]]</f>
        <v>0</v>
      </c>
      <c r="U18" s="161"/>
    </row>
    <row r="19" spans="1:21" s="59" customFormat="1" ht="12">
      <c r="A19" s="143" t="s">
        <v>5</v>
      </c>
      <c r="B19" s="156" t="s">
        <v>728</v>
      </c>
      <c r="C19" s="143">
        <v>1</v>
      </c>
      <c r="D19" s="143" t="s">
        <v>0</v>
      </c>
      <c r="E19" s="152"/>
      <c r="F19" s="144">
        <v>10</v>
      </c>
      <c r="G19" s="153" t="s">
        <v>0</v>
      </c>
      <c r="H19" s="201"/>
      <c r="I19" s="201"/>
      <c r="J19" s="145"/>
      <c r="K19" s="146"/>
      <c r="L19" s="87"/>
      <c r="M19" s="92"/>
      <c r="N19" s="88"/>
      <c r="O19" s="88"/>
      <c r="P19" s="93"/>
      <c r="Q19" s="88">
        <f>+Sklop16[[#This Row],[cena/enota brez DDV v EUR]]*Sklop16[[#This Row],[Stopnja DDV (%)]]</f>
        <v>0</v>
      </c>
      <c r="R19" s="88">
        <f>+Sklop16[[#This Row],[cena/enota brez DDV v EUR]]+Sklop16[[#This Row],[Davek (EUR)]]</f>
        <v>0</v>
      </c>
      <c r="S19" s="88">
        <f>+Sklop16[[#This Row],[cena/enota brez DDV v EUR]]*Sklop16[[#This Row],[Okvirna količina za 1 leto]]</f>
        <v>0</v>
      </c>
      <c r="T19" s="88">
        <f>+Sklop16[[#This Row],[Končna cena/enoto mere (EUR) z DDV]]*Sklop16[[#This Row],[Okvirna količina za 1 leto]]</f>
        <v>0</v>
      </c>
      <c r="U19" s="161"/>
    </row>
    <row r="20" spans="1:21" s="59" customFormat="1" ht="12">
      <c r="A20" s="143" t="s">
        <v>6</v>
      </c>
      <c r="B20" s="155" t="s">
        <v>432</v>
      </c>
      <c r="C20" s="143">
        <v>800</v>
      </c>
      <c r="D20" s="143" t="s">
        <v>146</v>
      </c>
      <c r="E20" s="152"/>
      <c r="F20" s="144">
        <v>30</v>
      </c>
      <c r="G20" s="153" t="s">
        <v>0</v>
      </c>
      <c r="H20" s="201"/>
      <c r="I20" s="201"/>
      <c r="J20" s="145"/>
      <c r="K20" s="146"/>
      <c r="L20" s="87"/>
      <c r="M20" s="92"/>
      <c r="N20" s="88"/>
      <c r="O20" s="88"/>
      <c r="P20" s="93"/>
      <c r="Q20" s="88">
        <f>+Sklop16[[#This Row],[cena/enota brez DDV v EUR]]*Sklop16[[#This Row],[Stopnja DDV (%)]]</f>
        <v>0</v>
      </c>
      <c r="R20" s="88">
        <f>+Sklop16[[#This Row],[cena/enota brez DDV v EUR]]+Sklop16[[#This Row],[Davek (EUR)]]</f>
        <v>0</v>
      </c>
      <c r="S20" s="88">
        <f>+Sklop16[[#This Row],[cena/enota brez DDV v EUR]]*Sklop16[[#This Row],[Okvirna količina za 1 leto]]</f>
        <v>0</v>
      </c>
      <c r="T20" s="88">
        <f>+Sklop16[[#This Row],[Končna cena/enoto mere (EUR) z DDV]]*Sklop16[[#This Row],[Okvirna količina za 1 leto]]</f>
        <v>0</v>
      </c>
      <c r="U20" s="161"/>
    </row>
    <row r="21" spans="1:21" s="59" customFormat="1" ht="12">
      <c r="A21" s="143" t="s">
        <v>7</v>
      </c>
      <c r="B21" s="155" t="s">
        <v>433</v>
      </c>
      <c r="C21" s="143">
        <v>800</v>
      </c>
      <c r="D21" s="143" t="s">
        <v>146</v>
      </c>
      <c r="E21" s="152"/>
      <c r="F21" s="144">
        <v>40</v>
      </c>
      <c r="G21" s="153" t="s">
        <v>0</v>
      </c>
      <c r="H21" s="201"/>
      <c r="I21" s="201"/>
      <c r="J21" s="145"/>
      <c r="K21" s="146"/>
      <c r="L21" s="87"/>
      <c r="M21" s="92"/>
      <c r="N21" s="88"/>
      <c r="O21" s="88"/>
      <c r="P21" s="93"/>
      <c r="Q21" s="88">
        <f>+Sklop16[[#This Row],[cena/enota brez DDV v EUR]]*Sklop16[[#This Row],[Stopnja DDV (%)]]</f>
        <v>0</v>
      </c>
      <c r="R21" s="88">
        <f>+Sklop16[[#This Row],[cena/enota brez DDV v EUR]]+Sklop16[[#This Row],[Davek (EUR)]]</f>
        <v>0</v>
      </c>
      <c r="S21" s="88">
        <f>+Sklop16[[#This Row],[cena/enota brez DDV v EUR]]*Sklop16[[#This Row],[Okvirna količina za 1 leto]]</f>
        <v>0</v>
      </c>
      <c r="T21" s="88">
        <f>+Sklop16[[#This Row],[Končna cena/enoto mere (EUR) z DDV]]*Sklop16[[#This Row],[Okvirna količina za 1 leto]]</f>
        <v>0</v>
      </c>
      <c r="U21" s="161"/>
    </row>
    <row r="22" spans="1:21" s="59" customFormat="1" ht="12">
      <c r="A22" s="143" t="s">
        <v>8</v>
      </c>
      <c r="B22" s="149" t="s">
        <v>434</v>
      </c>
      <c r="C22" s="143">
        <v>2000</v>
      </c>
      <c r="D22" s="143" t="s">
        <v>146</v>
      </c>
      <c r="E22" s="152"/>
      <c r="F22" s="144">
        <v>240</v>
      </c>
      <c r="G22" s="154" t="s">
        <v>0</v>
      </c>
      <c r="H22" s="202"/>
      <c r="I22" s="202"/>
      <c r="J22" s="145"/>
      <c r="K22" s="150"/>
      <c r="L22" s="150"/>
      <c r="M22" s="151"/>
      <c r="N22" s="147"/>
      <c r="O22" s="147"/>
      <c r="P22" s="148"/>
      <c r="Q22" s="147">
        <f>+Sklop16[[#This Row],[cena/enota brez DDV v EUR]]*Sklop16[[#This Row],[Stopnja DDV (%)]]</f>
        <v>0</v>
      </c>
      <c r="R22" s="147">
        <f>+Sklop16[[#This Row],[cena/enota brez DDV v EUR]]+Sklop16[[#This Row],[Davek (EUR)]]</f>
        <v>0</v>
      </c>
      <c r="S22" s="147">
        <f>+Sklop16[[#This Row],[cena/enota brez DDV v EUR]]*Sklop16[[#This Row],[Okvirna količina za 1 leto]]</f>
        <v>0</v>
      </c>
      <c r="T22" s="147">
        <f>+Sklop16[[#This Row],[Končna cena/enoto mere (EUR) z DDV]]*Sklop16[[#This Row],[Okvirna količina za 1 leto]]</f>
        <v>0</v>
      </c>
      <c r="U22" s="175"/>
    </row>
    <row r="23" spans="1:21" s="59" customFormat="1" ht="12">
      <c r="A23" s="143" t="s">
        <v>9</v>
      </c>
      <c r="B23" s="149" t="s">
        <v>435</v>
      </c>
      <c r="C23" s="143">
        <v>1000</v>
      </c>
      <c r="D23" s="143" t="s">
        <v>146</v>
      </c>
      <c r="E23" s="152"/>
      <c r="F23" s="144">
        <v>150</v>
      </c>
      <c r="G23" s="154" t="s">
        <v>0</v>
      </c>
      <c r="H23" s="202"/>
      <c r="I23" s="202"/>
      <c r="J23" s="145"/>
      <c r="K23" s="150"/>
      <c r="L23" s="150"/>
      <c r="M23" s="151"/>
      <c r="N23" s="147"/>
      <c r="O23" s="147"/>
      <c r="P23" s="148"/>
      <c r="Q23" s="147">
        <f>+Sklop16[[#This Row],[cena/enota brez DDV v EUR]]*Sklop16[[#This Row],[Stopnja DDV (%)]]</f>
        <v>0</v>
      </c>
      <c r="R23" s="147">
        <f>+Sklop16[[#This Row],[cena/enota brez DDV v EUR]]+Sklop16[[#This Row],[Davek (EUR)]]</f>
        <v>0</v>
      </c>
      <c r="S23" s="147">
        <f>+Sklop16[[#This Row],[cena/enota brez DDV v EUR]]*Sklop16[[#This Row],[Okvirna količina za 1 leto]]</f>
        <v>0</v>
      </c>
      <c r="T23" s="147">
        <f>+Sklop16[[#This Row],[Končna cena/enoto mere (EUR) z DDV]]*Sklop16[[#This Row],[Okvirna količina za 1 leto]]</f>
        <v>0</v>
      </c>
      <c r="U23" s="175"/>
    </row>
    <row r="24" spans="1:21" s="59" customFormat="1" ht="12">
      <c r="A24" s="143" t="s">
        <v>10</v>
      </c>
      <c r="B24" s="149" t="s">
        <v>436</v>
      </c>
      <c r="C24" s="143">
        <v>2000</v>
      </c>
      <c r="D24" s="143" t="s">
        <v>146</v>
      </c>
      <c r="E24" s="152"/>
      <c r="F24" s="144">
        <v>60</v>
      </c>
      <c r="G24" s="154" t="s">
        <v>92</v>
      </c>
      <c r="H24" s="202"/>
      <c r="I24" s="202"/>
      <c r="J24" s="145"/>
      <c r="K24" s="150"/>
      <c r="L24" s="150"/>
      <c r="M24" s="151"/>
      <c r="N24" s="147"/>
      <c r="O24" s="147"/>
      <c r="P24" s="148"/>
      <c r="Q24" s="147">
        <f>+Sklop16[[#This Row],[cena/enota brez DDV v EUR]]*Sklop16[[#This Row],[Stopnja DDV (%)]]</f>
        <v>0</v>
      </c>
      <c r="R24" s="147">
        <f>+Sklop16[[#This Row],[cena/enota brez DDV v EUR]]+Sklop16[[#This Row],[Davek (EUR)]]</f>
        <v>0</v>
      </c>
      <c r="S24" s="147">
        <f>+Sklop16[[#This Row],[cena/enota brez DDV v EUR]]*Sklop16[[#This Row],[Okvirna količina za 1 leto]]</f>
        <v>0</v>
      </c>
      <c r="T24" s="147">
        <f>+Sklop16[[#This Row],[Končna cena/enoto mere (EUR) z DDV]]*Sklop16[[#This Row],[Okvirna količina za 1 leto]]</f>
        <v>0</v>
      </c>
      <c r="U24" s="175"/>
    </row>
    <row r="25" spans="1:21" s="59" customFormat="1" ht="12">
      <c r="A25" s="210" t="s">
        <v>11</v>
      </c>
      <c r="B25" s="209" t="s">
        <v>729</v>
      </c>
      <c r="C25" s="210">
        <v>800</v>
      </c>
      <c r="D25" s="211" t="s">
        <v>146</v>
      </c>
      <c r="E25" s="223"/>
      <c r="F25" s="224">
        <v>50</v>
      </c>
      <c r="G25" s="214" t="s">
        <v>0</v>
      </c>
      <c r="H25" s="215"/>
      <c r="I25" s="215"/>
      <c r="J25" s="216"/>
      <c r="K25" s="217"/>
      <c r="L25" s="217"/>
      <c r="M25" s="218"/>
      <c r="N25" s="219"/>
      <c r="O25" s="219"/>
      <c r="P25" s="220"/>
      <c r="Q25" s="219">
        <f>+Sklop16[[#This Row],[cena/enota brez DDV v EUR]]*Sklop16[[#This Row],[Stopnja DDV (%)]]</f>
        <v>0</v>
      </c>
      <c r="R25" s="219">
        <f>+Sklop16[[#This Row],[cena/enota brez DDV v EUR]]+Sklop16[[#This Row],[Davek (EUR)]]</f>
        <v>0</v>
      </c>
      <c r="S25" s="219">
        <f>+Sklop16[[#This Row],[cena/enota brez DDV v EUR]]*Sklop16[[#This Row],[Okvirna količina za 1 leto]]</f>
        <v>0</v>
      </c>
      <c r="T25" s="219">
        <f>+Sklop16[[#This Row],[Končna cena/enoto mere (EUR) z DDV]]*Sklop16[[#This Row],[Okvirna količina za 1 leto]]</f>
        <v>0</v>
      </c>
      <c r="U25" s="239"/>
    </row>
    <row r="26" spans="1:21" s="59" customFormat="1" ht="12">
      <c r="A26" s="210" t="s">
        <v>12</v>
      </c>
      <c r="B26" s="209" t="s">
        <v>736</v>
      </c>
      <c r="C26" s="210">
        <v>1000</v>
      </c>
      <c r="D26" s="211" t="s">
        <v>146</v>
      </c>
      <c r="E26" s="223"/>
      <c r="F26" s="224">
        <v>30</v>
      </c>
      <c r="G26" s="214" t="s">
        <v>0</v>
      </c>
      <c r="H26" s="215"/>
      <c r="I26" s="215"/>
      <c r="J26" s="216"/>
      <c r="K26" s="217"/>
      <c r="L26" s="217"/>
      <c r="M26" s="218"/>
      <c r="N26" s="219"/>
      <c r="O26" s="219"/>
      <c r="P26" s="220"/>
      <c r="Q26" s="219">
        <f>+Sklop16[[#This Row],[cena/enota brez DDV v EUR]]*Sklop16[[#This Row],[Stopnja DDV (%)]]</f>
        <v>0</v>
      </c>
      <c r="R26" s="219">
        <f>+Sklop16[[#This Row],[cena/enota brez DDV v EUR]]+Sklop16[[#This Row],[Davek (EUR)]]</f>
        <v>0</v>
      </c>
      <c r="S26" s="219">
        <f>+Sklop16[[#This Row],[cena/enota brez DDV v EUR]]*Sklop16[[#This Row],[Okvirna količina za 1 leto]]</f>
        <v>0</v>
      </c>
      <c r="T26" s="219">
        <f>+Sklop16[[#This Row],[Končna cena/enoto mere (EUR) z DDV]]*Sklop16[[#This Row],[Okvirna količina za 1 leto]]</f>
        <v>0</v>
      </c>
      <c r="U26" s="239"/>
    </row>
    <row r="27" spans="1:21" s="59" customFormat="1" ht="12">
      <c r="A27" s="143" t="s">
        <v>13</v>
      </c>
      <c r="B27" s="149" t="s">
        <v>437</v>
      </c>
      <c r="C27" s="143">
        <v>800</v>
      </c>
      <c r="D27" s="143" t="s">
        <v>146</v>
      </c>
      <c r="E27" s="152"/>
      <c r="F27" s="144">
        <v>40</v>
      </c>
      <c r="G27" s="154" t="s">
        <v>0</v>
      </c>
      <c r="H27" s="202"/>
      <c r="I27" s="202"/>
      <c r="J27" s="145"/>
      <c r="K27" s="150"/>
      <c r="L27" s="150"/>
      <c r="M27" s="151"/>
      <c r="N27" s="147"/>
      <c r="O27" s="147"/>
      <c r="P27" s="148"/>
      <c r="Q27" s="147">
        <f>+Sklop16[[#This Row],[cena/enota brez DDV v EUR]]*Sklop16[[#This Row],[Stopnja DDV (%)]]</f>
        <v>0</v>
      </c>
      <c r="R27" s="147">
        <f>+Sklop16[[#This Row],[cena/enota brez DDV v EUR]]+Sklop16[[#This Row],[Davek (EUR)]]</f>
        <v>0</v>
      </c>
      <c r="S27" s="147">
        <f>+Sklop16[[#This Row],[cena/enota brez DDV v EUR]]*Sklop16[[#This Row],[Okvirna količina za 1 leto]]</f>
        <v>0</v>
      </c>
      <c r="T27" s="147">
        <f>+Sklop16[[#This Row],[Končna cena/enoto mere (EUR) z DDV]]*Sklop16[[#This Row],[Okvirna količina za 1 leto]]</f>
        <v>0</v>
      </c>
      <c r="U27" s="175"/>
    </row>
    <row r="28" spans="1:21" s="59" customFormat="1" ht="12">
      <c r="A28" s="143" t="s">
        <v>14</v>
      </c>
      <c r="B28" s="149" t="s">
        <v>438</v>
      </c>
      <c r="C28" s="143">
        <v>2000</v>
      </c>
      <c r="D28" s="143" t="s">
        <v>146</v>
      </c>
      <c r="E28" s="152"/>
      <c r="F28" s="144">
        <v>100</v>
      </c>
      <c r="G28" s="154" t="s">
        <v>0</v>
      </c>
      <c r="H28" s="202"/>
      <c r="I28" s="202"/>
      <c r="J28" s="145"/>
      <c r="K28" s="150"/>
      <c r="L28" s="150"/>
      <c r="M28" s="151"/>
      <c r="N28" s="147"/>
      <c r="O28" s="147"/>
      <c r="P28" s="148"/>
      <c r="Q28" s="147">
        <f>+Sklop16[[#This Row],[cena/enota brez DDV v EUR]]*Sklop16[[#This Row],[Stopnja DDV (%)]]</f>
        <v>0</v>
      </c>
      <c r="R28" s="147">
        <f>+Sklop16[[#This Row],[cena/enota brez DDV v EUR]]+Sklop16[[#This Row],[Davek (EUR)]]</f>
        <v>0</v>
      </c>
      <c r="S28" s="147">
        <f>+Sklop16[[#This Row],[cena/enota brez DDV v EUR]]*Sklop16[[#This Row],[Okvirna količina za 1 leto]]</f>
        <v>0</v>
      </c>
      <c r="T28" s="147">
        <f>+Sklop16[[#This Row],[Končna cena/enoto mere (EUR) z DDV]]*Sklop16[[#This Row],[Okvirna količina za 1 leto]]</f>
        <v>0</v>
      </c>
      <c r="U28" s="175"/>
    </row>
    <row r="29" spans="1:21" s="59" customFormat="1" ht="12">
      <c r="A29" s="143" t="s">
        <v>15</v>
      </c>
      <c r="B29" s="149" t="s">
        <v>734</v>
      </c>
      <c r="C29" s="143">
        <v>1000</v>
      </c>
      <c r="D29" s="143" t="s">
        <v>146</v>
      </c>
      <c r="E29" s="152"/>
      <c r="F29" s="144">
        <v>150</v>
      </c>
      <c r="G29" s="154" t="s">
        <v>0</v>
      </c>
      <c r="H29" s="202"/>
      <c r="I29" s="202"/>
      <c r="J29" s="145"/>
      <c r="K29" s="150"/>
      <c r="L29" s="150"/>
      <c r="M29" s="151"/>
      <c r="N29" s="147"/>
      <c r="O29" s="147"/>
      <c r="P29" s="148"/>
      <c r="Q29" s="147">
        <f>+Sklop16[[#This Row],[cena/enota brez DDV v EUR]]*Sklop16[[#This Row],[Stopnja DDV (%)]]</f>
        <v>0</v>
      </c>
      <c r="R29" s="147">
        <f>+Sklop16[[#This Row],[cena/enota brez DDV v EUR]]+Sklop16[[#This Row],[Davek (EUR)]]</f>
        <v>0</v>
      </c>
      <c r="S29" s="147">
        <f>+Sklop16[[#This Row],[cena/enota brez DDV v EUR]]*Sklop16[[#This Row],[Okvirna količina za 1 leto]]</f>
        <v>0</v>
      </c>
      <c r="T29" s="147">
        <f>+Sklop16[[#This Row],[Končna cena/enoto mere (EUR) z DDV]]*Sklop16[[#This Row],[Okvirna količina za 1 leto]]</f>
        <v>0</v>
      </c>
      <c r="U29" s="175"/>
    </row>
    <row r="30" spans="1:21" s="59" customFormat="1" ht="12">
      <c r="A30" s="143" t="s">
        <v>16</v>
      </c>
      <c r="B30" s="149" t="s">
        <v>439</v>
      </c>
      <c r="C30" s="143">
        <v>1000</v>
      </c>
      <c r="D30" s="143" t="s">
        <v>146</v>
      </c>
      <c r="E30" s="152"/>
      <c r="F30" s="144">
        <v>80</v>
      </c>
      <c r="G30" s="154" t="s">
        <v>0</v>
      </c>
      <c r="H30" s="202"/>
      <c r="I30" s="202"/>
      <c r="J30" s="145"/>
      <c r="K30" s="150"/>
      <c r="L30" s="150"/>
      <c r="M30" s="151"/>
      <c r="N30" s="147"/>
      <c r="O30" s="147"/>
      <c r="P30" s="148"/>
      <c r="Q30" s="147">
        <f>+Sklop16[[#This Row],[cena/enota brez DDV v EUR]]*Sklop16[[#This Row],[Stopnja DDV (%)]]</f>
        <v>0</v>
      </c>
      <c r="R30" s="147">
        <f>+Sklop16[[#This Row],[cena/enota brez DDV v EUR]]+Sklop16[[#This Row],[Davek (EUR)]]</f>
        <v>0</v>
      </c>
      <c r="S30" s="147">
        <f>+Sklop16[[#This Row],[cena/enota brez DDV v EUR]]*Sklop16[[#This Row],[Okvirna količina za 1 leto]]</f>
        <v>0</v>
      </c>
      <c r="T30" s="147">
        <f>+Sklop16[[#This Row],[Končna cena/enoto mere (EUR) z DDV]]*Sklop16[[#This Row],[Okvirna količina za 1 leto]]</f>
        <v>0</v>
      </c>
      <c r="U30" s="175"/>
    </row>
    <row r="31" spans="1:21" s="59" customFormat="1" ht="12">
      <c r="A31" s="210" t="s">
        <v>17</v>
      </c>
      <c r="B31" s="209" t="s">
        <v>731</v>
      </c>
      <c r="C31" s="210">
        <v>1000</v>
      </c>
      <c r="D31" s="211" t="s">
        <v>146</v>
      </c>
      <c r="E31" s="223"/>
      <c r="F31" s="224">
        <v>100</v>
      </c>
      <c r="G31" s="214" t="s">
        <v>0</v>
      </c>
      <c r="H31" s="215"/>
      <c r="I31" s="215"/>
      <c r="J31" s="216"/>
      <c r="K31" s="217"/>
      <c r="L31" s="217"/>
      <c r="M31" s="218"/>
      <c r="N31" s="219"/>
      <c r="O31" s="219"/>
      <c r="P31" s="220"/>
      <c r="Q31" s="219">
        <f>+Sklop16[[#This Row],[cena/enota brez DDV v EUR]]*Sklop16[[#This Row],[Stopnja DDV (%)]]</f>
        <v>0</v>
      </c>
      <c r="R31" s="219">
        <f>+Sklop16[[#This Row],[cena/enota brez DDV v EUR]]+Sklop16[[#This Row],[Davek (EUR)]]</f>
        <v>0</v>
      </c>
      <c r="S31" s="219">
        <f>+Sklop16[[#This Row],[cena/enota brez DDV v EUR]]*Sklop16[[#This Row],[Okvirna količina za 1 leto]]</f>
        <v>0</v>
      </c>
      <c r="T31" s="219">
        <f>+Sklop16[[#This Row],[Končna cena/enoto mere (EUR) z DDV]]*Sklop16[[#This Row],[Okvirna količina za 1 leto]]</f>
        <v>0</v>
      </c>
      <c r="U31" s="239"/>
    </row>
    <row r="32" spans="1:21" s="59" customFormat="1" ht="12">
      <c r="A32" s="210" t="s">
        <v>18</v>
      </c>
      <c r="B32" s="209" t="s">
        <v>732</v>
      </c>
      <c r="C32" s="210">
        <v>1000</v>
      </c>
      <c r="D32" s="211" t="s">
        <v>146</v>
      </c>
      <c r="E32" s="223"/>
      <c r="F32" s="224">
        <v>50</v>
      </c>
      <c r="G32" s="214" t="s">
        <v>0</v>
      </c>
      <c r="H32" s="215"/>
      <c r="I32" s="215"/>
      <c r="J32" s="216"/>
      <c r="K32" s="217"/>
      <c r="L32" s="217"/>
      <c r="M32" s="218"/>
      <c r="N32" s="219"/>
      <c r="O32" s="219"/>
      <c r="P32" s="220"/>
      <c r="Q32" s="219">
        <f>+Sklop16[[#This Row],[cena/enota brez DDV v EUR]]*Sklop16[[#This Row],[Stopnja DDV (%)]]</f>
        <v>0</v>
      </c>
      <c r="R32" s="219">
        <f>+Sklop16[[#This Row],[cena/enota brez DDV v EUR]]+Sklop16[[#This Row],[Davek (EUR)]]</f>
        <v>0</v>
      </c>
      <c r="S32" s="219">
        <f>+Sklop16[[#This Row],[cena/enota brez DDV v EUR]]*Sklop16[[#This Row],[Okvirna količina za 1 leto]]</f>
        <v>0</v>
      </c>
      <c r="T32" s="219">
        <f>+Sklop16[[#This Row],[Končna cena/enoto mere (EUR) z DDV]]*Sklop16[[#This Row],[Okvirna količina za 1 leto]]</f>
        <v>0</v>
      </c>
      <c r="U32" s="239"/>
    </row>
    <row r="33" spans="1:21" s="59" customFormat="1" ht="12">
      <c r="A33" s="210" t="s">
        <v>19</v>
      </c>
      <c r="B33" s="209" t="s">
        <v>733</v>
      </c>
      <c r="C33" s="210">
        <v>1000</v>
      </c>
      <c r="D33" s="211" t="s">
        <v>146</v>
      </c>
      <c r="E33" s="223"/>
      <c r="F33" s="224">
        <v>40</v>
      </c>
      <c r="G33" s="214" t="s">
        <v>0</v>
      </c>
      <c r="H33" s="215"/>
      <c r="I33" s="215"/>
      <c r="J33" s="216"/>
      <c r="K33" s="217"/>
      <c r="L33" s="217"/>
      <c r="M33" s="218"/>
      <c r="N33" s="219"/>
      <c r="O33" s="219"/>
      <c r="P33" s="220"/>
      <c r="Q33" s="219">
        <f>+Sklop16[[#This Row],[cena/enota brez DDV v EUR]]*Sklop16[[#This Row],[Stopnja DDV (%)]]</f>
        <v>0</v>
      </c>
      <c r="R33" s="219">
        <f>+Sklop16[[#This Row],[cena/enota brez DDV v EUR]]+Sklop16[[#This Row],[Davek (EUR)]]</f>
        <v>0</v>
      </c>
      <c r="S33" s="219">
        <f>+Sklop16[[#This Row],[cena/enota brez DDV v EUR]]*Sklop16[[#This Row],[Okvirna količina za 1 leto]]</f>
        <v>0</v>
      </c>
      <c r="T33" s="219">
        <f>+Sklop16[[#This Row],[Končna cena/enoto mere (EUR) z DDV]]*Sklop16[[#This Row],[Okvirna količina za 1 leto]]</f>
        <v>0</v>
      </c>
      <c r="U33" s="239"/>
    </row>
    <row r="34" spans="1:21" s="59" customFormat="1" ht="12">
      <c r="A34" s="143" t="s">
        <v>20</v>
      </c>
      <c r="B34" s="149" t="s">
        <v>440</v>
      </c>
      <c r="C34" s="143">
        <v>50</v>
      </c>
      <c r="D34" s="143" t="s">
        <v>146</v>
      </c>
      <c r="E34" s="152"/>
      <c r="F34" s="144">
        <v>60</v>
      </c>
      <c r="G34" s="154" t="s">
        <v>92</v>
      </c>
      <c r="H34" s="202"/>
      <c r="I34" s="202"/>
      <c r="J34" s="145"/>
      <c r="K34" s="150"/>
      <c r="L34" s="150"/>
      <c r="M34" s="151"/>
      <c r="N34" s="147"/>
      <c r="O34" s="147"/>
      <c r="P34" s="148"/>
      <c r="Q34" s="147">
        <f>+Sklop16[[#This Row],[cena/enota brez DDV v EUR]]*Sklop16[[#This Row],[Stopnja DDV (%)]]</f>
        <v>0</v>
      </c>
      <c r="R34" s="147">
        <f>+Sklop16[[#This Row],[cena/enota brez DDV v EUR]]+Sklop16[[#This Row],[Davek (EUR)]]</f>
        <v>0</v>
      </c>
      <c r="S34" s="147">
        <f>+Sklop16[[#This Row],[cena/enota brez DDV v EUR]]*Sklop16[[#This Row],[Okvirna količina za 1 leto]]</f>
        <v>0</v>
      </c>
      <c r="T34" s="147">
        <f>+Sklop16[[#This Row],[Končna cena/enoto mere (EUR) z DDV]]*Sklop16[[#This Row],[Okvirna količina za 1 leto]]</f>
        <v>0</v>
      </c>
      <c r="U34" s="175"/>
    </row>
    <row r="35" spans="1:21" s="59" customFormat="1" ht="12">
      <c r="A35" s="210" t="s">
        <v>21</v>
      </c>
      <c r="B35" s="209" t="s">
        <v>730</v>
      </c>
      <c r="C35" s="210">
        <v>1000</v>
      </c>
      <c r="D35" s="211" t="s">
        <v>146</v>
      </c>
      <c r="E35" s="223"/>
      <c r="F35" s="213">
        <v>100</v>
      </c>
      <c r="G35" s="214" t="s">
        <v>0</v>
      </c>
      <c r="H35" s="215"/>
      <c r="I35" s="215"/>
      <c r="J35" s="216"/>
      <c r="K35" s="217"/>
      <c r="L35" s="217"/>
      <c r="M35" s="218"/>
      <c r="N35" s="219"/>
      <c r="O35" s="219"/>
      <c r="P35" s="220"/>
      <c r="Q35" s="219">
        <f>+Sklop16[[#This Row],[cena/enota brez DDV v EUR]]*Sklop16[[#This Row],[Stopnja DDV (%)]]</f>
        <v>0</v>
      </c>
      <c r="R35" s="219">
        <f>+Sklop16[[#This Row],[cena/enota brez DDV v EUR]]+Sklop16[[#This Row],[Davek (EUR)]]</f>
        <v>0</v>
      </c>
      <c r="S35" s="219">
        <f>+Sklop16[[#This Row],[cena/enota brez DDV v EUR]]*Sklop16[[#This Row],[Okvirna količina za 1 leto]]</f>
        <v>0</v>
      </c>
      <c r="T35" s="219">
        <f>+Sklop16[[#This Row],[Končna cena/enoto mere (EUR) z DDV]]*Sklop16[[#This Row],[Okvirna količina za 1 leto]]</f>
        <v>0</v>
      </c>
      <c r="U35" s="239"/>
    </row>
    <row r="36" spans="1:21" s="59" customFormat="1" ht="12">
      <c r="A36" s="143" t="s">
        <v>22</v>
      </c>
      <c r="B36" s="149" t="s">
        <v>441</v>
      </c>
      <c r="C36" s="143">
        <v>1000</v>
      </c>
      <c r="D36" s="143" t="s">
        <v>146</v>
      </c>
      <c r="E36" s="152"/>
      <c r="F36" s="144">
        <v>36</v>
      </c>
      <c r="G36" s="154" t="s">
        <v>0</v>
      </c>
      <c r="H36" s="202"/>
      <c r="I36" s="202"/>
      <c r="J36" s="145"/>
      <c r="K36" s="150"/>
      <c r="L36" s="150"/>
      <c r="M36" s="151"/>
      <c r="N36" s="147"/>
      <c r="O36" s="147"/>
      <c r="P36" s="148"/>
      <c r="Q36" s="147">
        <f>+Sklop16[[#This Row],[cena/enota brez DDV v EUR]]*Sklop16[[#This Row],[Stopnja DDV (%)]]</f>
        <v>0</v>
      </c>
      <c r="R36" s="147">
        <f>+Sklop16[[#This Row],[cena/enota brez DDV v EUR]]+Sklop16[[#This Row],[Davek (EUR)]]</f>
        <v>0</v>
      </c>
      <c r="S36" s="147">
        <f>+Sklop16[[#This Row],[cena/enota brez DDV v EUR]]*Sklop16[[#This Row],[Okvirna količina za 1 leto]]</f>
        <v>0</v>
      </c>
      <c r="T36" s="147">
        <f>+Sklop16[[#This Row],[Končna cena/enoto mere (EUR) z DDV]]*Sklop16[[#This Row],[Okvirna količina za 1 leto]]</f>
        <v>0</v>
      </c>
      <c r="U36" s="175"/>
    </row>
    <row r="37" spans="1:21" s="59" customFormat="1" ht="12">
      <c r="A37" s="143" t="s">
        <v>23</v>
      </c>
      <c r="B37" s="149" t="s">
        <v>442</v>
      </c>
      <c r="C37" s="143">
        <v>1000</v>
      </c>
      <c r="D37" s="143" t="s">
        <v>146</v>
      </c>
      <c r="E37" s="152"/>
      <c r="F37" s="144">
        <v>20</v>
      </c>
      <c r="G37" s="154" t="s">
        <v>0</v>
      </c>
      <c r="H37" s="202"/>
      <c r="I37" s="202"/>
      <c r="J37" s="145"/>
      <c r="K37" s="150"/>
      <c r="L37" s="150"/>
      <c r="M37" s="151"/>
      <c r="N37" s="147"/>
      <c r="O37" s="147"/>
      <c r="P37" s="148"/>
      <c r="Q37" s="147">
        <f>+Sklop16[[#This Row],[cena/enota brez DDV v EUR]]*Sklop16[[#This Row],[Stopnja DDV (%)]]</f>
        <v>0</v>
      </c>
      <c r="R37" s="147">
        <f>+Sklop16[[#This Row],[cena/enota brez DDV v EUR]]+Sklop16[[#This Row],[Davek (EUR)]]</f>
        <v>0</v>
      </c>
      <c r="S37" s="147">
        <f>+Sklop16[[#This Row],[cena/enota brez DDV v EUR]]*Sklop16[[#This Row],[Okvirna količina za 1 leto]]</f>
        <v>0</v>
      </c>
      <c r="T37" s="147">
        <f>+Sklop16[[#This Row],[Končna cena/enoto mere (EUR) z DDV]]*Sklop16[[#This Row],[Okvirna količina za 1 leto]]</f>
        <v>0</v>
      </c>
      <c r="U37" s="175"/>
    </row>
    <row r="38" spans="1:21" s="59" customFormat="1" ht="12">
      <c r="A38" s="143" t="s">
        <v>24</v>
      </c>
      <c r="B38" s="149" t="s">
        <v>443</v>
      </c>
      <c r="C38" s="143">
        <v>1000</v>
      </c>
      <c r="D38" s="143" t="s">
        <v>146</v>
      </c>
      <c r="E38" s="152"/>
      <c r="F38" s="144">
        <v>400</v>
      </c>
      <c r="G38" s="154" t="s">
        <v>0</v>
      </c>
      <c r="H38" s="202"/>
      <c r="I38" s="202"/>
      <c r="J38" s="145"/>
      <c r="K38" s="150"/>
      <c r="L38" s="150"/>
      <c r="M38" s="151"/>
      <c r="N38" s="147"/>
      <c r="O38" s="147"/>
      <c r="P38" s="148"/>
      <c r="Q38" s="147">
        <f>+Sklop16[[#This Row],[cena/enota brez DDV v EUR]]*Sklop16[[#This Row],[Stopnja DDV (%)]]</f>
        <v>0</v>
      </c>
      <c r="R38" s="147">
        <f>+Sklop16[[#This Row],[cena/enota brez DDV v EUR]]+Sklop16[[#This Row],[Davek (EUR)]]</f>
        <v>0</v>
      </c>
      <c r="S38" s="147">
        <f>+Sklop16[[#This Row],[cena/enota brez DDV v EUR]]*Sklop16[[#This Row],[Okvirna količina za 1 leto]]</f>
        <v>0</v>
      </c>
      <c r="T38" s="147">
        <f>+Sklop16[[#This Row],[Končna cena/enoto mere (EUR) z DDV]]*Sklop16[[#This Row],[Okvirna količina za 1 leto]]</f>
        <v>0</v>
      </c>
      <c r="U38" s="175"/>
    </row>
    <row r="39" spans="1:21" s="59" customFormat="1" ht="12">
      <c r="A39" s="143" t="s">
        <v>25</v>
      </c>
      <c r="B39" s="149" t="s">
        <v>444</v>
      </c>
      <c r="C39" s="143">
        <v>1000</v>
      </c>
      <c r="D39" s="143" t="s">
        <v>146</v>
      </c>
      <c r="E39" s="152"/>
      <c r="F39" s="144">
        <v>80</v>
      </c>
      <c r="G39" s="154" t="s">
        <v>0</v>
      </c>
      <c r="H39" s="202"/>
      <c r="I39" s="202"/>
      <c r="J39" s="145"/>
      <c r="K39" s="150"/>
      <c r="L39" s="150"/>
      <c r="M39" s="151"/>
      <c r="N39" s="147"/>
      <c r="O39" s="147"/>
      <c r="P39" s="148"/>
      <c r="Q39" s="147">
        <f>+Sklop16[[#This Row],[cena/enota brez DDV v EUR]]*Sklop16[[#This Row],[Stopnja DDV (%)]]</f>
        <v>0</v>
      </c>
      <c r="R39" s="147">
        <f>+Sklop16[[#This Row],[cena/enota brez DDV v EUR]]+Sklop16[[#This Row],[Davek (EUR)]]</f>
        <v>0</v>
      </c>
      <c r="S39" s="147">
        <f>+Sklop16[[#This Row],[cena/enota brez DDV v EUR]]*Sklop16[[#This Row],[Okvirna količina za 1 leto]]</f>
        <v>0</v>
      </c>
      <c r="T39" s="147">
        <f>+Sklop16[[#This Row],[Končna cena/enoto mere (EUR) z DDV]]*Sklop16[[#This Row],[Okvirna količina za 1 leto]]</f>
        <v>0</v>
      </c>
      <c r="U39" s="175"/>
    </row>
    <row r="40" spans="1:21" s="59" customFormat="1" ht="12">
      <c r="A40" s="143" t="s">
        <v>26</v>
      </c>
      <c r="B40" s="149" t="s">
        <v>735</v>
      </c>
      <c r="C40" s="143">
        <v>5000</v>
      </c>
      <c r="D40" s="143" t="s">
        <v>146</v>
      </c>
      <c r="E40" s="152"/>
      <c r="F40" s="144">
        <v>50</v>
      </c>
      <c r="G40" s="154" t="s">
        <v>0</v>
      </c>
      <c r="H40" s="202"/>
      <c r="I40" s="202"/>
      <c r="J40" s="145"/>
      <c r="K40" s="150"/>
      <c r="L40" s="150"/>
      <c r="M40" s="151"/>
      <c r="N40" s="147"/>
      <c r="O40" s="147"/>
      <c r="P40" s="148"/>
      <c r="Q40" s="147">
        <f>+Sklop16[[#This Row],[cena/enota brez DDV v EUR]]*Sklop16[[#This Row],[Stopnja DDV (%)]]</f>
        <v>0</v>
      </c>
      <c r="R40" s="147">
        <f>+Sklop16[[#This Row],[cena/enota brez DDV v EUR]]+Sklop16[[#This Row],[Davek (EUR)]]</f>
        <v>0</v>
      </c>
      <c r="S40" s="147">
        <f>+Sklop16[[#This Row],[cena/enota brez DDV v EUR]]*Sklop16[[#This Row],[Okvirna količina za 1 leto]]</f>
        <v>0</v>
      </c>
      <c r="T40" s="147">
        <f>+Sklop16[[#This Row],[Končna cena/enoto mere (EUR) z DDV]]*Sklop16[[#This Row],[Okvirna količina za 1 leto]]</f>
        <v>0</v>
      </c>
      <c r="U40" s="175"/>
    </row>
    <row r="41" spans="1:21" s="59" customFormat="1">
      <c r="A41" s="185" t="s">
        <v>166</v>
      </c>
      <c r="B41" s="186"/>
      <c r="C41" s="187"/>
      <c r="D41" s="187"/>
      <c r="E41" s="188"/>
      <c r="F41" s="189"/>
      <c r="G41" s="190"/>
      <c r="H41" s="190"/>
      <c r="I41" s="190"/>
      <c r="J41" s="189"/>
      <c r="K41" s="191"/>
      <c r="L41" s="191"/>
      <c r="M41" s="192"/>
      <c r="N41" s="193"/>
      <c r="O41" s="193"/>
      <c r="P41" s="193"/>
      <c r="Q41" s="194"/>
      <c r="R41" s="189"/>
      <c r="S41" s="194">
        <f>SUBTOTAL(109,Sklop16[Vrednost za okvirno količino (EUR) brez DDV])</f>
        <v>0</v>
      </c>
      <c r="T41" s="194">
        <f>SUBTOTAL(109,Sklop16[Vrednost za okvirno količino (EUR) z DDV])</f>
        <v>0</v>
      </c>
      <c r="U41" s="195">
        <f>SUBTOTAL(103,Sklop16[Shema kakovosti
(nacionalne, evropske)
])</f>
        <v>0</v>
      </c>
    </row>
    <row r="42" spans="1:21" s="59" customFormat="1" ht="15">
      <c r="A42" s="254"/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1"/>
      <c r="N42" s="7"/>
      <c r="O42" s="7"/>
      <c r="P42" s="7"/>
      <c r="Q42" s="7"/>
      <c r="R42" s="7"/>
      <c r="S42" s="2"/>
      <c r="T42" s="2"/>
      <c r="U42" s="6"/>
    </row>
    <row r="43" spans="1:21" s="59" customFormat="1">
      <c r="A43" s="53" t="s">
        <v>163</v>
      </c>
      <c r="B43" s="17"/>
      <c r="C43" s="30"/>
      <c r="D43" s="30"/>
      <c r="E43" s="101"/>
      <c r="F43" s="102"/>
      <c r="G43" s="102"/>
      <c r="H43" s="102"/>
      <c r="I43" s="102"/>
      <c r="J43" s="19"/>
      <c r="K43" s="19"/>
      <c r="L43" s="12"/>
      <c r="M43" s="12"/>
      <c r="N43" s="12"/>
      <c r="O43" s="12"/>
      <c r="P43" s="12"/>
      <c r="Q43" s="53"/>
      <c r="R43" s="53"/>
      <c r="S43" s="53"/>
      <c r="T43" s="53"/>
      <c r="U43" s="66"/>
    </row>
    <row r="44" spans="1:21" s="59" customFormat="1">
      <c r="A44" s="12" t="s">
        <v>165</v>
      </c>
      <c r="B44" s="17"/>
      <c r="C44" s="30"/>
      <c r="D44" s="30"/>
      <c r="E44" s="101"/>
      <c r="F44" s="102"/>
      <c r="G44" s="102"/>
      <c r="H44" s="102"/>
      <c r="I44" s="102"/>
      <c r="J44" s="19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66"/>
    </row>
    <row r="45" spans="1:21" ht="27" customHeight="1">
      <c r="A45" s="98" t="s">
        <v>596</v>
      </c>
      <c r="F45" s="66"/>
      <c r="G45" s="66"/>
      <c r="H45" s="66"/>
      <c r="I45" s="66"/>
      <c r="J45" s="31"/>
      <c r="K45" s="31"/>
      <c r="L45" s="58"/>
      <c r="M45" s="58"/>
      <c r="N45" s="31"/>
      <c r="O45" s="31"/>
      <c r="P45" s="31"/>
      <c r="Q45" s="31"/>
      <c r="R45" s="31"/>
    </row>
    <row r="46" spans="1:21">
      <c r="A46" s="111" t="s">
        <v>198</v>
      </c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</row>
    <row r="47" spans="1:21">
      <c r="A47" s="267" t="s">
        <v>915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58"/>
      <c r="N47" s="31"/>
      <c r="O47" s="31"/>
      <c r="P47" s="31"/>
      <c r="Q47" s="31"/>
      <c r="R47" s="31"/>
    </row>
    <row r="48" spans="1:21">
      <c r="N48" s="31"/>
      <c r="O48" s="31"/>
      <c r="P48" s="31"/>
      <c r="Q48" s="31"/>
      <c r="R48" s="31"/>
    </row>
    <row r="49" spans="1:22">
      <c r="A49" s="98" t="s">
        <v>65</v>
      </c>
      <c r="F49" s="66"/>
      <c r="G49" s="66" t="s">
        <v>66</v>
      </c>
      <c r="H49" s="66"/>
      <c r="I49" s="66"/>
      <c r="J49" s="31"/>
      <c r="K49" s="31"/>
      <c r="L49" s="58"/>
      <c r="M49" s="58"/>
      <c r="N49" s="31"/>
      <c r="O49" s="31"/>
      <c r="P49" s="31"/>
      <c r="Q49" s="31" t="s">
        <v>67</v>
      </c>
      <c r="R49" s="31"/>
    </row>
    <row r="50" spans="1:22" ht="15">
      <c r="A50" s="5"/>
      <c r="B50" s="3"/>
      <c r="C50" s="28"/>
      <c r="D50" s="28"/>
      <c r="E50" s="27"/>
      <c r="F50" s="6"/>
      <c r="J50" s="7"/>
      <c r="K50" s="7"/>
      <c r="L50" s="21"/>
      <c r="M50" s="21"/>
      <c r="N50" s="7"/>
      <c r="O50" s="7"/>
      <c r="P50" s="7"/>
      <c r="Q50" s="7"/>
      <c r="R50" s="7"/>
      <c r="S50" s="2"/>
      <c r="T50" s="2"/>
      <c r="U50" s="6"/>
      <c r="V50" s="109"/>
    </row>
    <row r="51" spans="1:22" ht="12.75" customHeight="1">
      <c r="B51" s="17"/>
      <c r="C51" s="30"/>
      <c r="D51" s="30"/>
      <c r="E51" s="101"/>
    </row>
    <row r="52" spans="1:22">
      <c r="B52" s="17"/>
      <c r="C52" s="30"/>
      <c r="D52" s="30"/>
      <c r="E52" s="101"/>
    </row>
    <row r="53" spans="1:22">
      <c r="B53" s="17"/>
      <c r="C53" s="30"/>
      <c r="D53" s="30"/>
      <c r="E53" s="101"/>
    </row>
    <row r="54" spans="1:22">
      <c r="B54" s="17"/>
      <c r="C54" s="30"/>
      <c r="D54" s="30"/>
      <c r="E54" s="101"/>
    </row>
    <row r="55" spans="1:22">
      <c r="B55" s="17"/>
      <c r="C55" s="30"/>
      <c r="D55" s="30"/>
      <c r="E55" s="101"/>
    </row>
    <row r="56" spans="1:22">
      <c r="B56" s="17"/>
      <c r="C56" s="30"/>
      <c r="D56" s="30"/>
      <c r="E56" s="101"/>
    </row>
    <row r="57" spans="1:22">
      <c r="B57" s="17"/>
      <c r="C57" s="30"/>
      <c r="D57" s="30"/>
      <c r="E57" s="101"/>
    </row>
    <row r="58" spans="1:22">
      <c r="B58" s="17"/>
      <c r="C58" s="30"/>
      <c r="D58" s="30"/>
      <c r="E58" s="101"/>
    </row>
    <row r="59" spans="1:22">
      <c r="B59" s="17"/>
      <c r="C59" s="30"/>
      <c r="D59" s="30"/>
      <c r="E59" s="101"/>
    </row>
    <row r="60" spans="1:22">
      <c r="B60" s="17"/>
      <c r="C60" s="30"/>
      <c r="D60" s="30"/>
      <c r="E60" s="101"/>
    </row>
    <row r="61" spans="1:22">
      <c r="B61" s="17"/>
      <c r="C61" s="30"/>
      <c r="D61" s="30"/>
      <c r="E61" s="101"/>
    </row>
    <row r="62" spans="1:22">
      <c r="B62" s="17"/>
      <c r="C62" s="30"/>
      <c r="D62" s="30"/>
      <c r="E62" s="101"/>
    </row>
    <row r="63" spans="1:22">
      <c r="B63" s="17"/>
      <c r="C63" s="30"/>
      <c r="D63" s="30"/>
      <c r="E63" s="101"/>
    </row>
    <row r="64" spans="1:22">
      <c r="B64" s="17"/>
      <c r="C64" s="30"/>
      <c r="D64" s="30"/>
      <c r="E64" s="101"/>
    </row>
    <row r="65" spans="1:22">
      <c r="B65" s="17"/>
      <c r="C65" s="30"/>
      <c r="D65" s="30"/>
      <c r="E65" s="101"/>
    </row>
    <row r="66" spans="1:22">
      <c r="B66" s="17"/>
      <c r="C66" s="30"/>
      <c r="D66" s="30"/>
      <c r="E66" s="101"/>
    </row>
    <row r="67" spans="1:22">
      <c r="B67" s="17"/>
      <c r="C67" s="30"/>
      <c r="D67" s="30"/>
      <c r="E67" s="101"/>
    </row>
    <row r="68" spans="1:22">
      <c r="B68" s="17"/>
      <c r="C68" s="30"/>
      <c r="D68" s="30"/>
      <c r="E68" s="101"/>
    </row>
    <row r="69" spans="1:22" s="19" customFormat="1">
      <c r="A69" s="12"/>
      <c r="B69" s="17"/>
      <c r="C69" s="30"/>
      <c r="D69" s="30"/>
      <c r="E69" s="101"/>
      <c r="F69" s="102"/>
      <c r="G69" s="102"/>
      <c r="H69" s="102"/>
      <c r="I69" s="102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9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9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9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9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</sheetData>
  <sheetProtection insertRows="0" deleteRows="0"/>
  <protectedRanges>
    <protectedRange sqref="J48:P1048576 M47:P47 J43:P46 M42:P42 U24:U1048576 J24:P41 J1:P21 U1:U21 J22:P23 U22:U23" name="Obseg1"/>
    <protectedRange sqref="J42:L42" name="Obseg1_1_1"/>
    <protectedRange sqref="J47:L47" name="Obseg1_2_1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2:L42"/>
  </mergeCells>
  <phoneticPr fontId="30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3"/>
  <sheetViews>
    <sheetView zoomScaleNormal="100" zoomScaleSheetLayoutView="100" workbookViewId="0">
      <selection activeCell="A76" sqref="A76:L7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sklopov'!A18</f>
        <v>13.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sklopov'!B18</f>
        <v>KRUH IN PEKOVSKO PECIVO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0" t="s">
        <v>1</v>
      </c>
      <c r="B16" s="149" t="s">
        <v>743</v>
      </c>
      <c r="C16" s="143">
        <v>40</v>
      </c>
      <c r="D16" s="143" t="s">
        <v>146</v>
      </c>
      <c r="E16" s="152"/>
      <c r="F16" s="144">
        <v>800</v>
      </c>
      <c r="G16" s="154" t="s">
        <v>92</v>
      </c>
      <c r="H16" s="202"/>
      <c r="I16" s="202"/>
      <c r="J16" s="145"/>
      <c r="K16" s="150"/>
      <c r="L16" s="150"/>
      <c r="M16" s="151"/>
      <c r="N16" s="147"/>
      <c r="O16" s="147"/>
      <c r="P16" s="148"/>
      <c r="Q16" s="147">
        <f>+Sklop17[[#This Row],[cena/enota brez DDV v EUR]]*Sklop17[[#This Row],[Stopnja DDV (%)]]</f>
        <v>0</v>
      </c>
      <c r="R16" s="147">
        <f>+Sklop17[[#This Row],[cena/enota brez DDV v EUR]]+Sklop17[[#This Row],[Davek (EUR)]]</f>
        <v>0</v>
      </c>
      <c r="S16" s="147">
        <f>+Sklop17[[#This Row],[cena/enota brez DDV v EUR]]*Sklop17[[#This Row],[Okvirna količina za 1 leto]]</f>
        <v>0</v>
      </c>
      <c r="T16" s="147">
        <f>+Sklop17[[#This Row],[Končna cena/enoto mere (EUR) z DDV]]*Sklop17[[#This Row],[Okvirna količina za 1 leto]]</f>
        <v>0</v>
      </c>
      <c r="U16" s="175"/>
    </row>
    <row r="17" spans="1:21" s="59" customFormat="1" ht="12">
      <c r="A17" s="208" t="s">
        <v>3</v>
      </c>
      <c r="B17" s="149" t="s">
        <v>450</v>
      </c>
      <c r="C17" s="210">
        <v>60</v>
      </c>
      <c r="D17" s="210" t="s">
        <v>146</v>
      </c>
      <c r="E17" s="223"/>
      <c r="F17" s="224">
        <v>100</v>
      </c>
      <c r="G17" s="215" t="s">
        <v>92</v>
      </c>
      <c r="H17" s="215"/>
      <c r="I17" s="215"/>
      <c r="J17" s="216"/>
      <c r="K17" s="217"/>
      <c r="L17" s="217"/>
      <c r="M17" s="218"/>
      <c r="N17" s="219"/>
      <c r="O17" s="219"/>
      <c r="P17" s="220"/>
      <c r="Q17" s="219">
        <f>+Sklop17[[#This Row],[cena/enota brez DDV v EUR]]*Sklop17[[#This Row],[Stopnja DDV (%)]]</f>
        <v>0</v>
      </c>
      <c r="R17" s="219">
        <f>+Sklop17[[#This Row],[cena/enota brez DDV v EUR]]+Sklop17[[#This Row],[Davek (EUR)]]</f>
        <v>0</v>
      </c>
      <c r="S17" s="219">
        <f>+Sklop17[[#This Row],[cena/enota brez DDV v EUR]]*Sklop17[[#This Row],[Okvirna količina za 1 leto]]</f>
        <v>0</v>
      </c>
      <c r="T17" s="219">
        <f>+Sklop17[[#This Row],[Končna cena/enoto mere (EUR) z DDV]]*Sklop17[[#This Row],[Okvirna količina za 1 leto]]</f>
        <v>0</v>
      </c>
      <c r="U17" s="239"/>
    </row>
    <row r="18" spans="1:21" s="59" customFormat="1" ht="12">
      <c r="A18" s="80" t="s">
        <v>4</v>
      </c>
      <c r="B18" s="149" t="s">
        <v>450</v>
      </c>
      <c r="C18" s="143">
        <v>80</v>
      </c>
      <c r="D18" s="143" t="s">
        <v>146</v>
      </c>
      <c r="E18" s="152"/>
      <c r="F18" s="144">
        <v>360</v>
      </c>
      <c r="G18" s="154" t="s">
        <v>92</v>
      </c>
      <c r="H18" s="202"/>
      <c r="I18" s="202"/>
      <c r="J18" s="145"/>
      <c r="K18" s="150"/>
      <c r="L18" s="150"/>
      <c r="M18" s="151"/>
      <c r="N18" s="147"/>
      <c r="O18" s="147"/>
      <c r="P18" s="148"/>
      <c r="Q18" s="147">
        <f>+Sklop17[[#This Row],[cena/enota brez DDV v EUR]]*Sklop17[[#This Row],[Stopnja DDV (%)]]</f>
        <v>0</v>
      </c>
      <c r="R18" s="147">
        <f>+Sklop17[[#This Row],[cena/enota brez DDV v EUR]]+Sklop17[[#This Row],[Davek (EUR)]]</f>
        <v>0</v>
      </c>
      <c r="S18" s="147">
        <f>+Sklop17[[#This Row],[cena/enota brez DDV v EUR]]*Sklop17[[#This Row],[Okvirna količina za 1 leto]]</f>
        <v>0</v>
      </c>
      <c r="T18" s="147">
        <f>+Sklop17[[#This Row],[Končna cena/enoto mere (EUR) z DDV]]*Sklop17[[#This Row],[Okvirna količina za 1 leto]]</f>
        <v>0</v>
      </c>
      <c r="U18" s="175"/>
    </row>
    <row r="19" spans="1:21" s="59" customFormat="1" ht="12">
      <c r="A19" s="80" t="s">
        <v>5</v>
      </c>
      <c r="B19" s="149" t="s">
        <v>451</v>
      </c>
      <c r="C19" s="143">
        <v>400</v>
      </c>
      <c r="D19" s="143" t="s">
        <v>146</v>
      </c>
      <c r="E19" s="152"/>
      <c r="F19" s="144">
        <v>10</v>
      </c>
      <c r="G19" s="154" t="s">
        <v>92</v>
      </c>
      <c r="H19" s="202"/>
      <c r="I19" s="202"/>
      <c r="J19" s="145"/>
      <c r="K19" s="150"/>
      <c r="L19" s="150"/>
      <c r="M19" s="151"/>
      <c r="N19" s="147"/>
      <c r="O19" s="147"/>
      <c r="P19" s="148"/>
      <c r="Q19" s="147">
        <f>+Sklop17[[#This Row],[cena/enota brez DDV v EUR]]*Sklop17[[#This Row],[Stopnja DDV (%)]]</f>
        <v>0</v>
      </c>
      <c r="R19" s="147">
        <f>+Sklop17[[#This Row],[cena/enota brez DDV v EUR]]+Sklop17[[#This Row],[Davek (EUR)]]</f>
        <v>0</v>
      </c>
      <c r="S19" s="147">
        <f>+Sklop17[[#This Row],[cena/enota brez DDV v EUR]]*Sklop17[[#This Row],[Okvirna količina za 1 leto]]</f>
        <v>0</v>
      </c>
      <c r="T19" s="147">
        <f>+Sklop17[[#This Row],[Končna cena/enoto mere (EUR) z DDV]]*Sklop17[[#This Row],[Okvirna količina za 1 leto]]</f>
        <v>0</v>
      </c>
      <c r="U19" s="175"/>
    </row>
    <row r="20" spans="1:21" s="59" customFormat="1" ht="12">
      <c r="A20" s="80" t="s">
        <v>6</v>
      </c>
      <c r="B20" s="149" t="s">
        <v>452</v>
      </c>
      <c r="C20" s="143">
        <v>400</v>
      </c>
      <c r="D20" s="143" t="s">
        <v>146</v>
      </c>
      <c r="E20" s="152"/>
      <c r="F20" s="144">
        <v>10</v>
      </c>
      <c r="G20" s="154" t="s">
        <v>92</v>
      </c>
      <c r="H20" s="202"/>
      <c r="I20" s="202"/>
      <c r="J20" s="145"/>
      <c r="K20" s="150"/>
      <c r="L20" s="150"/>
      <c r="M20" s="151"/>
      <c r="N20" s="147"/>
      <c r="O20" s="147"/>
      <c r="P20" s="148"/>
      <c r="Q20" s="147">
        <f>+Sklop17[[#This Row],[cena/enota brez DDV v EUR]]*Sklop17[[#This Row],[Stopnja DDV (%)]]</f>
        <v>0</v>
      </c>
      <c r="R20" s="147">
        <f>+Sklop17[[#This Row],[cena/enota brez DDV v EUR]]+Sklop17[[#This Row],[Davek (EUR)]]</f>
        <v>0</v>
      </c>
      <c r="S20" s="147">
        <f>+Sklop17[[#This Row],[cena/enota brez DDV v EUR]]*Sklop17[[#This Row],[Okvirna količina za 1 leto]]</f>
        <v>0</v>
      </c>
      <c r="T20" s="147">
        <f>+Sklop17[[#This Row],[Končna cena/enoto mere (EUR) z DDV]]*Sklop17[[#This Row],[Okvirna količina za 1 leto]]</f>
        <v>0</v>
      </c>
      <c r="U20" s="175"/>
    </row>
    <row r="21" spans="1:21" s="59" customFormat="1" ht="12">
      <c r="A21" s="80" t="s">
        <v>7</v>
      </c>
      <c r="B21" s="149" t="s">
        <v>453</v>
      </c>
      <c r="C21" s="143">
        <v>80</v>
      </c>
      <c r="D21" s="143" t="s">
        <v>146</v>
      </c>
      <c r="E21" s="152"/>
      <c r="F21" s="144">
        <v>600</v>
      </c>
      <c r="G21" s="154" t="s">
        <v>92</v>
      </c>
      <c r="H21" s="202"/>
      <c r="I21" s="202"/>
      <c r="J21" s="145"/>
      <c r="K21" s="150"/>
      <c r="L21" s="150"/>
      <c r="M21" s="151"/>
      <c r="N21" s="147"/>
      <c r="O21" s="147"/>
      <c r="P21" s="148"/>
      <c r="Q21" s="147">
        <f>+Sklop17[[#This Row],[cena/enota brez DDV v EUR]]*Sklop17[[#This Row],[Stopnja DDV (%)]]</f>
        <v>0</v>
      </c>
      <c r="R21" s="147">
        <f>+Sklop17[[#This Row],[cena/enota brez DDV v EUR]]+Sklop17[[#This Row],[Davek (EUR)]]</f>
        <v>0</v>
      </c>
      <c r="S21" s="147">
        <f>+Sklop17[[#This Row],[cena/enota brez DDV v EUR]]*Sklop17[[#This Row],[Okvirna količina za 1 leto]]</f>
        <v>0</v>
      </c>
      <c r="T21" s="147">
        <f>+Sklop17[[#This Row],[Končna cena/enoto mere (EUR) z DDV]]*Sklop17[[#This Row],[Okvirna količina za 1 leto]]</f>
        <v>0</v>
      </c>
      <c r="U21" s="175"/>
    </row>
    <row r="22" spans="1:21" s="59" customFormat="1" ht="12">
      <c r="A22" s="80" t="s">
        <v>8</v>
      </c>
      <c r="B22" s="149" t="s">
        <v>454</v>
      </c>
      <c r="C22" s="143">
        <v>80</v>
      </c>
      <c r="D22" s="143" t="s">
        <v>146</v>
      </c>
      <c r="E22" s="152"/>
      <c r="F22" s="144">
        <v>600</v>
      </c>
      <c r="G22" s="154" t="s">
        <v>92</v>
      </c>
      <c r="H22" s="202"/>
      <c r="I22" s="202"/>
      <c r="J22" s="145"/>
      <c r="K22" s="150"/>
      <c r="L22" s="150"/>
      <c r="M22" s="151"/>
      <c r="N22" s="147"/>
      <c r="O22" s="147"/>
      <c r="P22" s="148"/>
      <c r="Q22" s="147">
        <f>+Sklop17[[#This Row],[cena/enota brez DDV v EUR]]*Sklop17[[#This Row],[Stopnja DDV (%)]]</f>
        <v>0</v>
      </c>
      <c r="R22" s="147">
        <f>+Sklop17[[#This Row],[cena/enota brez DDV v EUR]]+Sklop17[[#This Row],[Davek (EUR)]]</f>
        <v>0</v>
      </c>
      <c r="S22" s="147">
        <f>+Sklop17[[#This Row],[cena/enota brez DDV v EUR]]*Sklop17[[#This Row],[Okvirna količina za 1 leto]]</f>
        <v>0</v>
      </c>
      <c r="T22" s="147">
        <f>+Sklop17[[#This Row],[Končna cena/enoto mere (EUR) z DDV]]*Sklop17[[#This Row],[Okvirna količina za 1 leto]]</f>
        <v>0</v>
      </c>
      <c r="U22" s="175"/>
    </row>
    <row r="23" spans="1:21" s="59" customFormat="1" ht="12">
      <c r="A23" s="80" t="s">
        <v>9</v>
      </c>
      <c r="B23" s="149" t="s">
        <v>455</v>
      </c>
      <c r="C23" s="143">
        <v>80</v>
      </c>
      <c r="D23" s="143" t="s">
        <v>146</v>
      </c>
      <c r="E23" s="152"/>
      <c r="F23" s="144">
        <v>300</v>
      </c>
      <c r="G23" s="154" t="s">
        <v>92</v>
      </c>
      <c r="H23" s="202"/>
      <c r="I23" s="202"/>
      <c r="J23" s="145"/>
      <c r="K23" s="150"/>
      <c r="L23" s="150"/>
      <c r="M23" s="151"/>
      <c r="N23" s="147"/>
      <c r="O23" s="147"/>
      <c r="P23" s="148"/>
      <c r="Q23" s="147">
        <f>+Sklop17[[#This Row],[cena/enota brez DDV v EUR]]*Sklop17[[#This Row],[Stopnja DDV (%)]]</f>
        <v>0</v>
      </c>
      <c r="R23" s="147">
        <f>+Sklop17[[#This Row],[cena/enota brez DDV v EUR]]+Sklop17[[#This Row],[Davek (EUR)]]</f>
        <v>0</v>
      </c>
      <c r="S23" s="147">
        <f>+Sklop17[[#This Row],[cena/enota brez DDV v EUR]]*Sklop17[[#This Row],[Okvirna količina za 1 leto]]</f>
        <v>0</v>
      </c>
      <c r="T23" s="147">
        <f>+Sklop17[[#This Row],[Končna cena/enoto mere (EUR) z DDV]]*Sklop17[[#This Row],[Okvirna količina za 1 leto]]</f>
        <v>0</v>
      </c>
      <c r="U23" s="175"/>
    </row>
    <row r="24" spans="1:21" s="59" customFormat="1" ht="12">
      <c r="A24" s="80" t="s">
        <v>10</v>
      </c>
      <c r="B24" s="149" t="s">
        <v>744</v>
      </c>
      <c r="C24" s="143">
        <v>1000</v>
      </c>
      <c r="D24" s="143" t="s">
        <v>146</v>
      </c>
      <c r="E24" s="152"/>
      <c r="F24" s="144">
        <v>500</v>
      </c>
      <c r="G24" s="154" t="s">
        <v>0</v>
      </c>
      <c r="H24" s="202"/>
      <c r="I24" s="202"/>
      <c r="J24" s="145"/>
      <c r="K24" s="150"/>
      <c r="L24" s="150"/>
      <c r="M24" s="151"/>
      <c r="N24" s="147"/>
      <c r="O24" s="147"/>
      <c r="P24" s="148"/>
      <c r="Q24" s="147">
        <f>+Sklop17[[#This Row],[cena/enota brez DDV v EUR]]*Sklop17[[#This Row],[Stopnja DDV (%)]]</f>
        <v>0</v>
      </c>
      <c r="R24" s="147">
        <f>+Sklop17[[#This Row],[cena/enota brez DDV v EUR]]+Sklop17[[#This Row],[Davek (EUR)]]</f>
        <v>0</v>
      </c>
      <c r="S24" s="147">
        <f>+Sklop17[[#This Row],[cena/enota brez DDV v EUR]]*Sklop17[[#This Row],[Okvirna količina za 1 leto]]</f>
        <v>0</v>
      </c>
      <c r="T24" s="147">
        <f>+Sklop17[[#This Row],[Končna cena/enoto mere (EUR) z DDV]]*Sklop17[[#This Row],[Okvirna količina za 1 leto]]</f>
        <v>0</v>
      </c>
      <c r="U24" s="175"/>
    </row>
    <row r="25" spans="1:21" s="59" customFormat="1" ht="12">
      <c r="A25" s="80" t="s">
        <v>11</v>
      </c>
      <c r="B25" s="149" t="s">
        <v>456</v>
      </c>
      <c r="C25" s="143">
        <v>800</v>
      </c>
      <c r="D25" s="143" t="s">
        <v>146</v>
      </c>
      <c r="E25" s="152"/>
      <c r="F25" s="144">
        <v>30</v>
      </c>
      <c r="G25" s="154" t="s">
        <v>92</v>
      </c>
      <c r="H25" s="202"/>
      <c r="I25" s="202"/>
      <c r="J25" s="145"/>
      <c r="K25" s="150"/>
      <c r="L25" s="150"/>
      <c r="M25" s="151"/>
      <c r="N25" s="147"/>
      <c r="O25" s="147"/>
      <c r="P25" s="148"/>
      <c r="Q25" s="147">
        <f>+Sklop17[[#This Row],[cena/enota brez DDV v EUR]]*Sklop17[[#This Row],[Stopnja DDV (%)]]</f>
        <v>0</v>
      </c>
      <c r="R25" s="147">
        <f>+Sklop17[[#This Row],[cena/enota brez DDV v EUR]]+Sklop17[[#This Row],[Davek (EUR)]]</f>
        <v>0</v>
      </c>
      <c r="S25" s="147">
        <f>+Sklop17[[#This Row],[cena/enota brez DDV v EUR]]*Sklop17[[#This Row],[Okvirna količina za 1 leto]]</f>
        <v>0</v>
      </c>
      <c r="T25" s="147">
        <f>+Sklop17[[#This Row],[Končna cena/enoto mere (EUR) z DDV]]*Sklop17[[#This Row],[Okvirna količina za 1 leto]]</f>
        <v>0</v>
      </c>
      <c r="U25" s="175"/>
    </row>
    <row r="26" spans="1:21" s="59" customFormat="1" ht="12">
      <c r="A26" s="80" t="s">
        <v>12</v>
      </c>
      <c r="B26" s="149" t="s">
        <v>745</v>
      </c>
      <c r="C26" s="143">
        <v>1000</v>
      </c>
      <c r="D26" s="143" t="s">
        <v>146</v>
      </c>
      <c r="E26" s="152"/>
      <c r="F26" s="144">
        <v>300</v>
      </c>
      <c r="G26" s="154" t="s">
        <v>0</v>
      </c>
      <c r="H26" s="202"/>
      <c r="I26" s="202"/>
      <c r="J26" s="145"/>
      <c r="K26" s="150"/>
      <c r="L26" s="150"/>
      <c r="M26" s="151"/>
      <c r="N26" s="147"/>
      <c r="O26" s="147"/>
      <c r="P26" s="148"/>
      <c r="Q26" s="147">
        <f>+Sklop17[[#This Row],[cena/enota brez DDV v EUR]]*Sklop17[[#This Row],[Stopnja DDV (%)]]</f>
        <v>0</v>
      </c>
      <c r="R26" s="147">
        <f>+Sklop17[[#This Row],[cena/enota brez DDV v EUR]]+Sklop17[[#This Row],[Davek (EUR)]]</f>
        <v>0</v>
      </c>
      <c r="S26" s="147">
        <f>+Sklop17[[#This Row],[cena/enota brez DDV v EUR]]*Sklop17[[#This Row],[Okvirna količina za 1 leto]]</f>
        <v>0</v>
      </c>
      <c r="T26" s="147">
        <f>+Sklop17[[#This Row],[Končna cena/enoto mere (EUR) z DDV]]*Sklop17[[#This Row],[Okvirna količina za 1 leto]]</f>
        <v>0</v>
      </c>
      <c r="U26" s="175"/>
    </row>
    <row r="27" spans="1:21" s="59" customFormat="1" ht="12">
      <c r="A27" s="80" t="s">
        <v>13</v>
      </c>
      <c r="B27" s="149" t="s">
        <v>457</v>
      </c>
      <c r="C27" s="143">
        <v>1000</v>
      </c>
      <c r="D27" s="143" t="s">
        <v>146</v>
      </c>
      <c r="E27" s="152"/>
      <c r="F27" s="144">
        <v>150</v>
      </c>
      <c r="G27" s="154" t="s">
        <v>0</v>
      </c>
      <c r="H27" s="202"/>
      <c r="I27" s="202"/>
      <c r="J27" s="145"/>
      <c r="K27" s="150"/>
      <c r="L27" s="150"/>
      <c r="M27" s="151"/>
      <c r="N27" s="147"/>
      <c r="O27" s="147"/>
      <c r="P27" s="148"/>
      <c r="Q27" s="147">
        <f>+Sklop17[[#This Row],[cena/enota brez DDV v EUR]]*Sklop17[[#This Row],[Stopnja DDV (%)]]</f>
        <v>0</v>
      </c>
      <c r="R27" s="147">
        <f>+Sklop17[[#This Row],[cena/enota brez DDV v EUR]]+Sklop17[[#This Row],[Davek (EUR)]]</f>
        <v>0</v>
      </c>
      <c r="S27" s="147">
        <f>+Sklop17[[#This Row],[cena/enota brez DDV v EUR]]*Sklop17[[#This Row],[Okvirna količina za 1 leto]]</f>
        <v>0</v>
      </c>
      <c r="T27" s="147">
        <f>+Sklop17[[#This Row],[Končna cena/enoto mere (EUR) z DDV]]*Sklop17[[#This Row],[Okvirna količina za 1 leto]]</f>
        <v>0</v>
      </c>
      <c r="U27" s="175"/>
    </row>
    <row r="28" spans="1:21" s="59" customFormat="1" ht="12">
      <c r="A28" s="208" t="s">
        <v>14</v>
      </c>
      <c r="B28" s="209" t="s">
        <v>737</v>
      </c>
      <c r="C28" s="210">
        <v>500</v>
      </c>
      <c r="D28" s="210" t="s">
        <v>146</v>
      </c>
      <c r="E28" s="223"/>
      <c r="F28" s="224">
        <v>60</v>
      </c>
      <c r="G28" s="215" t="s">
        <v>738</v>
      </c>
      <c r="H28" s="215"/>
      <c r="I28" s="215"/>
      <c r="J28" s="216"/>
      <c r="K28" s="217"/>
      <c r="L28" s="217"/>
      <c r="M28" s="218"/>
      <c r="N28" s="219"/>
      <c r="O28" s="219"/>
      <c r="P28" s="220"/>
      <c r="Q28" s="219">
        <f>+Sklop17[[#This Row],[cena/enota brez DDV v EUR]]*Sklop17[[#This Row],[Stopnja DDV (%)]]</f>
        <v>0</v>
      </c>
      <c r="R28" s="219">
        <f>+Sklop17[[#This Row],[cena/enota brez DDV v EUR]]+Sklop17[[#This Row],[Davek (EUR)]]</f>
        <v>0</v>
      </c>
      <c r="S28" s="219">
        <f>+Sklop17[[#This Row],[cena/enota brez DDV v EUR]]*Sklop17[[#This Row],[Okvirna količina za 1 leto]]</f>
        <v>0</v>
      </c>
      <c r="T28" s="219">
        <f>+Sklop17[[#This Row],[Končna cena/enoto mere (EUR) z DDV]]*Sklop17[[#This Row],[Okvirna količina za 1 leto]]</f>
        <v>0</v>
      </c>
      <c r="U28" s="239"/>
    </row>
    <row r="29" spans="1:21" s="59" customFormat="1" ht="12">
      <c r="A29" s="80" t="s">
        <v>15</v>
      </c>
      <c r="B29" s="149" t="s">
        <v>458</v>
      </c>
      <c r="C29" s="143">
        <v>1000</v>
      </c>
      <c r="D29" s="143" t="s">
        <v>146</v>
      </c>
      <c r="E29" s="152"/>
      <c r="F29" s="144">
        <v>300</v>
      </c>
      <c r="G29" s="154" t="s">
        <v>0</v>
      </c>
      <c r="H29" s="202"/>
      <c r="I29" s="202"/>
      <c r="J29" s="145"/>
      <c r="K29" s="150"/>
      <c r="L29" s="150"/>
      <c r="M29" s="151"/>
      <c r="N29" s="147"/>
      <c r="O29" s="147"/>
      <c r="P29" s="148"/>
      <c r="Q29" s="147">
        <f>+Sklop17[[#This Row],[cena/enota brez DDV v EUR]]*Sklop17[[#This Row],[Stopnja DDV (%)]]</f>
        <v>0</v>
      </c>
      <c r="R29" s="147">
        <f>+Sklop17[[#This Row],[cena/enota brez DDV v EUR]]+Sklop17[[#This Row],[Davek (EUR)]]</f>
        <v>0</v>
      </c>
      <c r="S29" s="147">
        <f>+Sklop17[[#This Row],[cena/enota brez DDV v EUR]]*Sklop17[[#This Row],[Okvirna količina za 1 leto]]</f>
        <v>0</v>
      </c>
      <c r="T29" s="147">
        <f>+Sklop17[[#This Row],[Končna cena/enoto mere (EUR) z DDV]]*Sklop17[[#This Row],[Okvirna količina za 1 leto]]</f>
        <v>0</v>
      </c>
      <c r="U29" s="175"/>
    </row>
    <row r="30" spans="1:21" s="59" customFormat="1" ht="12">
      <c r="A30" s="80" t="s">
        <v>16</v>
      </c>
      <c r="B30" s="149" t="s">
        <v>746</v>
      </c>
      <c r="C30" s="143">
        <v>1000</v>
      </c>
      <c r="D30" s="143" t="s">
        <v>146</v>
      </c>
      <c r="E30" s="152"/>
      <c r="F30" s="144">
        <v>600</v>
      </c>
      <c r="G30" s="154" t="s">
        <v>0</v>
      </c>
      <c r="H30" s="202"/>
      <c r="I30" s="202"/>
      <c r="J30" s="145"/>
      <c r="K30" s="150"/>
      <c r="L30" s="150"/>
      <c r="M30" s="151"/>
      <c r="N30" s="147"/>
      <c r="O30" s="147"/>
      <c r="P30" s="148"/>
      <c r="Q30" s="147">
        <f>+Sklop17[[#This Row],[cena/enota brez DDV v EUR]]*Sklop17[[#This Row],[Stopnja DDV (%)]]</f>
        <v>0</v>
      </c>
      <c r="R30" s="147">
        <f>+Sklop17[[#This Row],[cena/enota brez DDV v EUR]]+Sklop17[[#This Row],[Davek (EUR)]]</f>
        <v>0</v>
      </c>
      <c r="S30" s="147">
        <f>+Sklop17[[#This Row],[cena/enota brez DDV v EUR]]*Sklop17[[#This Row],[Okvirna količina za 1 leto]]</f>
        <v>0</v>
      </c>
      <c r="T30" s="147">
        <f>+Sklop17[[#This Row],[Končna cena/enoto mere (EUR) z DDV]]*Sklop17[[#This Row],[Okvirna količina za 1 leto]]</f>
        <v>0</v>
      </c>
      <c r="U30" s="175"/>
    </row>
    <row r="31" spans="1:21" s="59" customFormat="1" ht="12">
      <c r="A31" s="80" t="s">
        <v>17</v>
      </c>
      <c r="B31" s="149" t="s">
        <v>747</v>
      </c>
      <c r="C31" s="143">
        <v>1000</v>
      </c>
      <c r="D31" s="143" t="s">
        <v>146</v>
      </c>
      <c r="E31" s="152"/>
      <c r="F31" s="144">
        <v>600</v>
      </c>
      <c r="G31" s="154" t="s">
        <v>0</v>
      </c>
      <c r="H31" s="202"/>
      <c r="I31" s="202"/>
      <c r="J31" s="145"/>
      <c r="K31" s="150"/>
      <c r="L31" s="150"/>
      <c r="M31" s="151"/>
      <c r="N31" s="147"/>
      <c r="O31" s="147"/>
      <c r="P31" s="148"/>
      <c r="Q31" s="147">
        <f>+Sklop17[[#This Row],[cena/enota brez DDV v EUR]]*Sklop17[[#This Row],[Stopnja DDV (%)]]</f>
        <v>0</v>
      </c>
      <c r="R31" s="147">
        <f>+Sklop17[[#This Row],[cena/enota brez DDV v EUR]]+Sklop17[[#This Row],[Davek (EUR)]]</f>
        <v>0</v>
      </c>
      <c r="S31" s="147">
        <f>+Sklop17[[#This Row],[cena/enota brez DDV v EUR]]*Sklop17[[#This Row],[Okvirna količina za 1 leto]]</f>
        <v>0</v>
      </c>
      <c r="T31" s="147">
        <f>+Sklop17[[#This Row],[Končna cena/enoto mere (EUR) z DDV]]*Sklop17[[#This Row],[Okvirna količina za 1 leto]]</f>
        <v>0</v>
      </c>
      <c r="U31" s="175"/>
    </row>
    <row r="32" spans="1:21" s="59" customFormat="1" ht="12">
      <c r="A32" s="80" t="s">
        <v>18</v>
      </c>
      <c r="B32" s="149" t="s">
        <v>459</v>
      </c>
      <c r="C32" s="143">
        <v>800</v>
      </c>
      <c r="D32" s="143" t="s">
        <v>146</v>
      </c>
      <c r="E32" s="152"/>
      <c r="F32" s="144">
        <v>30</v>
      </c>
      <c r="G32" s="154" t="s">
        <v>92</v>
      </c>
      <c r="H32" s="202"/>
      <c r="I32" s="202"/>
      <c r="J32" s="145"/>
      <c r="K32" s="150"/>
      <c r="L32" s="150"/>
      <c r="M32" s="151"/>
      <c r="N32" s="147"/>
      <c r="O32" s="147"/>
      <c r="P32" s="148"/>
      <c r="Q32" s="147">
        <f>+Sklop17[[#This Row],[cena/enota brez DDV v EUR]]*Sklop17[[#This Row],[Stopnja DDV (%)]]</f>
        <v>0</v>
      </c>
      <c r="R32" s="147">
        <f>+Sklop17[[#This Row],[cena/enota brez DDV v EUR]]+Sklop17[[#This Row],[Davek (EUR)]]</f>
        <v>0</v>
      </c>
      <c r="S32" s="147">
        <f>+Sklop17[[#This Row],[cena/enota brez DDV v EUR]]*Sklop17[[#This Row],[Okvirna količina za 1 leto]]</f>
        <v>0</v>
      </c>
      <c r="T32" s="147">
        <f>+Sklop17[[#This Row],[Končna cena/enoto mere (EUR) z DDV]]*Sklop17[[#This Row],[Okvirna količina za 1 leto]]</f>
        <v>0</v>
      </c>
      <c r="U32" s="175"/>
    </row>
    <row r="33" spans="1:21" s="59" customFormat="1" ht="12">
      <c r="A33" s="80" t="s">
        <v>19</v>
      </c>
      <c r="B33" s="149" t="s">
        <v>460</v>
      </c>
      <c r="C33" s="143">
        <v>1000</v>
      </c>
      <c r="D33" s="143" t="s">
        <v>146</v>
      </c>
      <c r="E33" s="152"/>
      <c r="F33" s="144">
        <v>840</v>
      </c>
      <c r="G33" s="154" t="s">
        <v>0</v>
      </c>
      <c r="H33" s="202"/>
      <c r="I33" s="202"/>
      <c r="J33" s="145"/>
      <c r="K33" s="150"/>
      <c r="L33" s="150"/>
      <c r="M33" s="151"/>
      <c r="N33" s="147"/>
      <c r="O33" s="147"/>
      <c r="P33" s="148"/>
      <c r="Q33" s="147">
        <f>+Sklop17[[#This Row],[cena/enota brez DDV v EUR]]*Sklop17[[#This Row],[Stopnja DDV (%)]]</f>
        <v>0</v>
      </c>
      <c r="R33" s="147">
        <f>+Sklop17[[#This Row],[cena/enota brez DDV v EUR]]+Sklop17[[#This Row],[Davek (EUR)]]</f>
        <v>0</v>
      </c>
      <c r="S33" s="147">
        <f>+Sklop17[[#This Row],[cena/enota brez DDV v EUR]]*Sklop17[[#This Row],[Okvirna količina za 1 leto]]</f>
        <v>0</v>
      </c>
      <c r="T33" s="147">
        <f>+Sklop17[[#This Row],[Končna cena/enoto mere (EUR) z DDV]]*Sklop17[[#This Row],[Okvirna količina za 1 leto]]</f>
        <v>0</v>
      </c>
      <c r="U33" s="175"/>
    </row>
    <row r="34" spans="1:21" s="59" customFormat="1" ht="12">
      <c r="A34" s="80" t="s">
        <v>20</v>
      </c>
      <c r="B34" s="149" t="s">
        <v>461</v>
      </c>
      <c r="C34" s="143">
        <v>1000</v>
      </c>
      <c r="D34" s="143" t="s">
        <v>146</v>
      </c>
      <c r="E34" s="152"/>
      <c r="F34" s="144">
        <v>600</v>
      </c>
      <c r="G34" s="154" t="s">
        <v>0</v>
      </c>
      <c r="H34" s="202"/>
      <c r="I34" s="202"/>
      <c r="J34" s="145"/>
      <c r="K34" s="150"/>
      <c r="L34" s="150"/>
      <c r="M34" s="151"/>
      <c r="N34" s="147"/>
      <c r="O34" s="147"/>
      <c r="P34" s="148"/>
      <c r="Q34" s="147">
        <f>+Sklop17[[#This Row],[cena/enota brez DDV v EUR]]*Sklop17[[#This Row],[Stopnja DDV (%)]]</f>
        <v>0</v>
      </c>
      <c r="R34" s="147">
        <f>+Sklop17[[#This Row],[cena/enota brez DDV v EUR]]+Sklop17[[#This Row],[Davek (EUR)]]</f>
        <v>0</v>
      </c>
      <c r="S34" s="147">
        <f>+Sklop17[[#This Row],[cena/enota brez DDV v EUR]]*Sklop17[[#This Row],[Okvirna količina za 1 leto]]</f>
        <v>0</v>
      </c>
      <c r="T34" s="147">
        <f>+Sklop17[[#This Row],[Končna cena/enoto mere (EUR) z DDV]]*Sklop17[[#This Row],[Okvirna količina za 1 leto]]</f>
        <v>0</v>
      </c>
      <c r="U34" s="175"/>
    </row>
    <row r="35" spans="1:21" s="59" customFormat="1" ht="12">
      <c r="A35" s="208" t="s">
        <v>21</v>
      </c>
      <c r="B35" s="209" t="s">
        <v>741</v>
      </c>
      <c r="C35" s="210">
        <v>1000</v>
      </c>
      <c r="D35" s="210" t="s">
        <v>146</v>
      </c>
      <c r="E35" s="223"/>
      <c r="F35" s="224">
        <v>800</v>
      </c>
      <c r="G35" s="215" t="s">
        <v>0</v>
      </c>
      <c r="H35" s="215"/>
      <c r="I35" s="215"/>
      <c r="J35" s="216"/>
      <c r="K35" s="217"/>
      <c r="L35" s="217"/>
      <c r="M35" s="218"/>
      <c r="N35" s="219"/>
      <c r="O35" s="219"/>
      <c r="P35" s="220"/>
      <c r="Q35" s="219">
        <f>+Sklop17[[#This Row],[cena/enota brez DDV v EUR]]*Sklop17[[#This Row],[Stopnja DDV (%)]]</f>
        <v>0</v>
      </c>
      <c r="R35" s="219">
        <f>+Sklop17[[#This Row],[cena/enota brez DDV v EUR]]+Sklop17[[#This Row],[Davek (EUR)]]</f>
        <v>0</v>
      </c>
      <c r="S35" s="219">
        <f>+Sklop17[[#This Row],[cena/enota brez DDV v EUR]]*Sklop17[[#This Row],[Okvirna količina za 1 leto]]</f>
        <v>0</v>
      </c>
      <c r="T35" s="219">
        <f>+Sklop17[[#This Row],[Končna cena/enoto mere (EUR) z DDV]]*Sklop17[[#This Row],[Okvirna količina za 1 leto]]</f>
        <v>0</v>
      </c>
      <c r="U35" s="239"/>
    </row>
    <row r="36" spans="1:21" s="59" customFormat="1" ht="12">
      <c r="A36" s="80" t="s">
        <v>22</v>
      </c>
      <c r="B36" s="149" t="s">
        <v>462</v>
      </c>
      <c r="C36" s="143">
        <v>1000</v>
      </c>
      <c r="D36" s="143" t="s">
        <v>146</v>
      </c>
      <c r="E36" s="152"/>
      <c r="F36" s="144">
        <v>400</v>
      </c>
      <c r="G36" s="154" t="s">
        <v>0</v>
      </c>
      <c r="H36" s="202"/>
      <c r="I36" s="202"/>
      <c r="J36" s="145"/>
      <c r="K36" s="150"/>
      <c r="L36" s="150"/>
      <c r="M36" s="151"/>
      <c r="N36" s="147"/>
      <c r="O36" s="147"/>
      <c r="P36" s="148"/>
      <c r="Q36" s="147">
        <f>+Sklop17[[#This Row],[cena/enota brez DDV v EUR]]*Sklop17[[#This Row],[Stopnja DDV (%)]]</f>
        <v>0</v>
      </c>
      <c r="R36" s="147">
        <f>+Sklop17[[#This Row],[cena/enota brez DDV v EUR]]+Sklop17[[#This Row],[Davek (EUR)]]</f>
        <v>0</v>
      </c>
      <c r="S36" s="147">
        <f>+Sklop17[[#This Row],[cena/enota brez DDV v EUR]]*Sklop17[[#This Row],[Okvirna količina za 1 leto]]</f>
        <v>0</v>
      </c>
      <c r="T36" s="147">
        <f>+Sklop17[[#This Row],[Končna cena/enoto mere (EUR) z DDV]]*Sklop17[[#This Row],[Okvirna količina za 1 leto]]</f>
        <v>0</v>
      </c>
      <c r="U36" s="175"/>
    </row>
    <row r="37" spans="1:21" s="59" customFormat="1" ht="12">
      <c r="A37" s="208" t="s">
        <v>23</v>
      </c>
      <c r="B37" s="209" t="s">
        <v>739</v>
      </c>
      <c r="C37" s="210">
        <v>1000</v>
      </c>
      <c r="D37" s="210" t="s">
        <v>146</v>
      </c>
      <c r="E37" s="223"/>
      <c r="F37" s="224">
        <v>250</v>
      </c>
      <c r="G37" s="215" t="s">
        <v>0</v>
      </c>
      <c r="H37" s="215"/>
      <c r="I37" s="215"/>
      <c r="J37" s="216"/>
      <c r="K37" s="217"/>
      <c r="L37" s="217"/>
      <c r="M37" s="218"/>
      <c r="N37" s="219"/>
      <c r="O37" s="219"/>
      <c r="P37" s="220"/>
      <c r="Q37" s="219">
        <f>+Sklop17[[#This Row],[cena/enota brez DDV v EUR]]*Sklop17[[#This Row],[Stopnja DDV (%)]]</f>
        <v>0</v>
      </c>
      <c r="R37" s="219">
        <f>+Sklop17[[#This Row],[cena/enota brez DDV v EUR]]+Sklop17[[#This Row],[Davek (EUR)]]</f>
        <v>0</v>
      </c>
      <c r="S37" s="219">
        <f>+Sklop17[[#This Row],[cena/enota brez DDV v EUR]]*Sklop17[[#This Row],[Okvirna količina za 1 leto]]</f>
        <v>0</v>
      </c>
      <c r="T37" s="219">
        <f>+Sklop17[[#This Row],[Končna cena/enoto mere (EUR) z DDV]]*Sklop17[[#This Row],[Okvirna količina za 1 leto]]</f>
        <v>0</v>
      </c>
      <c r="U37" s="239"/>
    </row>
    <row r="38" spans="1:21" s="59" customFormat="1" ht="12">
      <c r="A38" s="208" t="s">
        <v>24</v>
      </c>
      <c r="B38" s="209" t="s">
        <v>740</v>
      </c>
      <c r="C38" s="210">
        <v>1000</v>
      </c>
      <c r="D38" s="210" t="s">
        <v>146</v>
      </c>
      <c r="E38" s="223"/>
      <c r="F38" s="224">
        <v>1000</v>
      </c>
      <c r="G38" s="215" t="s">
        <v>0</v>
      </c>
      <c r="H38" s="215"/>
      <c r="I38" s="215"/>
      <c r="J38" s="216"/>
      <c r="K38" s="217"/>
      <c r="L38" s="217"/>
      <c r="M38" s="218"/>
      <c r="N38" s="219"/>
      <c r="O38" s="219"/>
      <c r="P38" s="220"/>
      <c r="Q38" s="219">
        <f>+Sklop17[[#This Row],[cena/enota brez DDV v EUR]]*Sklop17[[#This Row],[Stopnja DDV (%)]]</f>
        <v>0</v>
      </c>
      <c r="R38" s="219">
        <f>+Sklop17[[#This Row],[cena/enota brez DDV v EUR]]+Sklop17[[#This Row],[Davek (EUR)]]</f>
        <v>0</v>
      </c>
      <c r="S38" s="219">
        <f>+Sklop17[[#This Row],[cena/enota brez DDV v EUR]]*Sklop17[[#This Row],[Okvirna količina za 1 leto]]</f>
        <v>0</v>
      </c>
      <c r="T38" s="219">
        <f>+Sklop17[[#This Row],[Končna cena/enoto mere (EUR) z DDV]]*Sklop17[[#This Row],[Okvirna količina za 1 leto]]</f>
        <v>0</v>
      </c>
      <c r="U38" s="239"/>
    </row>
    <row r="39" spans="1:21" s="59" customFormat="1" ht="12">
      <c r="A39" s="80" t="s">
        <v>25</v>
      </c>
      <c r="B39" s="149" t="s">
        <v>748</v>
      </c>
      <c r="C39" s="143">
        <v>1000</v>
      </c>
      <c r="D39" s="143" t="s">
        <v>146</v>
      </c>
      <c r="E39" s="152"/>
      <c r="F39" s="144">
        <v>600</v>
      </c>
      <c r="G39" s="154" t="s">
        <v>0</v>
      </c>
      <c r="H39" s="202"/>
      <c r="I39" s="202"/>
      <c r="J39" s="145"/>
      <c r="K39" s="150"/>
      <c r="L39" s="150"/>
      <c r="M39" s="151"/>
      <c r="N39" s="147"/>
      <c r="O39" s="147"/>
      <c r="P39" s="148"/>
      <c r="Q39" s="147">
        <f>+Sklop17[[#This Row],[cena/enota brez DDV v EUR]]*Sklop17[[#This Row],[Stopnja DDV (%)]]</f>
        <v>0</v>
      </c>
      <c r="R39" s="147">
        <f>+Sklop17[[#This Row],[cena/enota brez DDV v EUR]]+Sklop17[[#This Row],[Davek (EUR)]]</f>
        <v>0</v>
      </c>
      <c r="S39" s="147">
        <f>+Sklop17[[#This Row],[cena/enota brez DDV v EUR]]*Sklop17[[#This Row],[Okvirna količina za 1 leto]]</f>
        <v>0</v>
      </c>
      <c r="T39" s="147">
        <f>+Sklop17[[#This Row],[Končna cena/enoto mere (EUR) z DDV]]*Sklop17[[#This Row],[Okvirna količina za 1 leto]]</f>
        <v>0</v>
      </c>
      <c r="U39" s="175"/>
    </row>
    <row r="40" spans="1:21" s="59" customFormat="1" ht="12">
      <c r="A40" s="80" t="s">
        <v>26</v>
      </c>
      <c r="B40" s="149" t="s">
        <v>463</v>
      </c>
      <c r="C40" s="143">
        <v>1000</v>
      </c>
      <c r="D40" s="143" t="s">
        <v>146</v>
      </c>
      <c r="E40" s="152"/>
      <c r="F40" s="144">
        <v>70</v>
      </c>
      <c r="G40" s="154" t="s">
        <v>0</v>
      </c>
      <c r="H40" s="202"/>
      <c r="I40" s="202"/>
      <c r="J40" s="145"/>
      <c r="K40" s="150"/>
      <c r="L40" s="150"/>
      <c r="M40" s="151"/>
      <c r="N40" s="147"/>
      <c r="O40" s="147"/>
      <c r="P40" s="148"/>
      <c r="Q40" s="147">
        <f>+Sklop17[[#This Row],[cena/enota brez DDV v EUR]]*Sklop17[[#This Row],[Stopnja DDV (%)]]</f>
        <v>0</v>
      </c>
      <c r="R40" s="147">
        <f>+Sklop17[[#This Row],[cena/enota brez DDV v EUR]]+Sklop17[[#This Row],[Davek (EUR)]]</f>
        <v>0</v>
      </c>
      <c r="S40" s="147">
        <f>+Sklop17[[#This Row],[cena/enota brez DDV v EUR]]*Sklop17[[#This Row],[Okvirna količina za 1 leto]]</f>
        <v>0</v>
      </c>
      <c r="T40" s="147">
        <f>+Sklop17[[#This Row],[Končna cena/enoto mere (EUR) z DDV]]*Sklop17[[#This Row],[Okvirna količina za 1 leto]]</f>
        <v>0</v>
      </c>
      <c r="U40" s="175"/>
    </row>
    <row r="41" spans="1:21" s="59" customFormat="1" ht="12">
      <c r="A41" s="80" t="s">
        <v>27</v>
      </c>
      <c r="B41" s="149" t="s">
        <v>464</v>
      </c>
      <c r="C41" s="143">
        <v>1000</v>
      </c>
      <c r="D41" s="143" t="s">
        <v>146</v>
      </c>
      <c r="E41" s="152"/>
      <c r="F41" s="144">
        <v>800</v>
      </c>
      <c r="G41" s="154" t="s">
        <v>0</v>
      </c>
      <c r="H41" s="202"/>
      <c r="I41" s="202"/>
      <c r="J41" s="145"/>
      <c r="K41" s="150"/>
      <c r="L41" s="150"/>
      <c r="M41" s="151"/>
      <c r="N41" s="147"/>
      <c r="O41" s="147"/>
      <c r="P41" s="148"/>
      <c r="Q41" s="147">
        <f>+Sklop17[[#This Row],[cena/enota brez DDV v EUR]]*Sklop17[[#This Row],[Stopnja DDV (%)]]</f>
        <v>0</v>
      </c>
      <c r="R41" s="147">
        <f>+Sklop17[[#This Row],[cena/enota brez DDV v EUR]]+Sklop17[[#This Row],[Davek (EUR)]]</f>
        <v>0</v>
      </c>
      <c r="S41" s="147">
        <f>+Sklop17[[#This Row],[cena/enota brez DDV v EUR]]*Sklop17[[#This Row],[Okvirna količina za 1 leto]]</f>
        <v>0</v>
      </c>
      <c r="T41" s="147">
        <f>+Sklop17[[#This Row],[Končna cena/enoto mere (EUR) z DDV]]*Sklop17[[#This Row],[Okvirna količina za 1 leto]]</f>
        <v>0</v>
      </c>
      <c r="U41" s="175"/>
    </row>
    <row r="42" spans="1:21" s="59" customFormat="1" ht="12">
      <c r="A42" s="80" t="s">
        <v>28</v>
      </c>
      <c r="B42" s="149" t="s">
        <v>465</v>
      </c>
      <c r="C42" s="143">
        <v>500</v>
      </c>
      <c r="D42" s="143" t="s">
        <v>146</v>
      </c>
      <c r="E42" s="152"/>
      <c r="F42" s="144">
        <v>150</v>
      </c>
      <c r="G42" s="154" t="s">
        <v>0</v>
      </c>
      <c r="H42" s="202"/>
      <c r="I42" s="202"/>
      <c r="J42" s="145"/>
      <c r="K42" s="150"/>
      <c r="L42" s="150"/>
      <c r="M42" s="151"/>
      <c r="N42" s="147"/>
      <c r="O42" s="147"/>
      <c r="P42" s="148"/>
      <c r="Q42" s="147">
        <f>+Sklop17[[#This Row],[cena/enota brez DDV v EUR]]*Sklop17[[#This Row],[Stopnja DDV (%)]]</f>
        <v>0</v>
      </c>
      <c r="R42" s="147">
        <f>+Sklop17[[#This Row],[cena/enota brez DDV v EUR]]+Sklop17[[#This Row],[Davek (EUR)]]</f>
        <v>0</v>
      </c>
      <c r="S42" s="147">
        <f>+Sklop17[[#This Row],[cena/enota brez DDV v EUR]]*Sklop17[[#This Row],[Okvirna količina za 1 leto]]</f>
        <v>0</v>
      </c>
      <c r="T42" s="147">
        <f>+Sklop17[[#This Row],[Končna cena/enoto mere (EUR) z DDV]]*Sklop17[[#This Row],[Okvirna količina za 1 leto]]</f>
        <v>0</v>
      </c>
      <c r="U42" s="175"/>
    </row>
    <row r="43" spans="1:21" s="59" customFormat="1" ht="12">
      <c r="A43" s="80" t="s">
        <v>29</v>
      </c>
      <c r="B43" s="149" t="s">
        <v>466</v>
      </c>
      <c r="C43" s="143">
        <v>80</v>
      </c>
      <c r="D43" s="143" t="s">
        <v>146</v>
      </c>
      <c r="E43" s="152"/>
      <c r="F43" s="144">
        <v>100</v>
      </c>
      <c r="G43" s="154" t="s">
        <v>92</v>
      </c>
      <c r="H43" s="202"/>
      <c r="I43" s="202"/>
      <c r="J43" s="145"/>
      <c r="K43" s="150"/>
      <c r="L43" s="150"/>
      <c r="M43" s="151"/>
      <c r="N43" s="147"/>
      <c r="O43" s="147"/>
      <c r="P43" s="148"/>
      <c r="Q43" s="147">
        <f>+Sklop17[[#This Row],[cena/enota brez DDV v EUR]]*Sklop17[[#This Row],[Stopnja DDV (%)]]</f>
        <v>0</v>
      </c>
      <c r="R43" s="147">
        <f>+Sklop17[[#This Row],[cena/enota brez DDV v EUR]]+Sklop17[[#This Row],[Davek (EUR)]]</f>
        <v>0</v>
      </c>
      <c r="S43" s="147">
        <f>+Sklop17[[#This Row],[cena/enota brez DDV v EUR]]*Sklop17[[#This Row],[Okvirna količina za 1 leto]]</f>
        <v>0</v>
      </c>
      <c r="T43" s="147">
        <f>+Sklop17[[#This Row],[Končna cena/enoto mere (EUR) z DDV]]*Sklop17[[#This Row],[Okvirna količina za 1 leto]]</f>
        <v>0</v>
      </c>
      <c r="U43" s="175"/>
    </row>
    <row r="44" spans="1:21" s="59" customFormat="1" ht="12">
      <c r="A44" s="80" t="s">
        <v>30</v>
      </c>
      <c r="B44" s="149" t="s">
        <v>467</v>
      </c>
      <c r="C44" s="143">
        <v>100</v>
      </c>
      <c r="D44" s="143" t="s">
        <v>146</v>
      </c>
      <c r="E44" s="152"/>
      <c r="F44" s="144">
        <v>360</v>
      </c>
      <c r="G44" s="154" t="s">
        <v>92</v>
      </c>
      <c r="H44" s="202"/>
      <c r="I44" s="202"/>
      <c r="J44" s="145"/>
      <c r="K44" s="150"/>
      <c r="L44" s="150"/>
      <c r="M44" s="151"/>
      <c r="N44" s="147"/>
      <c r="O44" s="147"/>
      <c r="P44" s="148"/>
      <c r="Q44" s="147">
        <f>+Sklop17[[#This Row],[cena/enota brez DDV v EUR]]*Sklop17[[#This Row],[Stopnja DDV (%)]]</f>
        <v>0</v>
      </c>
      <c r="R44" s="147">
        <f>+Sklop17[[#This Row],[cena/enota brez DDV v EUR]]+Sklop17[[#This Row],[Davek (EUR)]]</f>
        <v>0</v>
      </c>
      <c r="S44" s="147">
        <f>+Sklop17[[#This Row],[cena/enota brez DDV v EUR]]*Sklop17[[#This Row],[Okvirna količina za 1 leto]]</f>
        <v>0</v>
      </c>
      <c r="T44" s="147">
        <f>+Sklop17[[#This Row],[Končna cena/enoto mere (EUR) z DDV]]*Sklop17[[#This Row],[Okvirna količina za 1 leto]]</f>
        <v>0</v>
      </c>
      <c r="U44" s="175"/>
    </row>
    <row r="45" spans="1:21" s="59" customFormat="1" ht="12">
      <c r="A45" s="80" t="s">
        <v>31</v>
      </c>
      <c r="B45" s="149" t="s">
        <v>467</v>
      </c>
      <c r="C45" s="143">
        <v>140</v>
      </c>
      <c r="D45" s="143" t="s">
        <v>146</v>
      </c>
      <c r="E45" s="152"/>
      <c r="F45" s="144">
        <v>240</v>
      </c>
      <c r="G45" s="154" t="s">
        <v>92</v>
      </c>
      <c r="H45" s="202"/>
      <c r="I45" s="202"/>
      <c r="J45" s="145"/>
      <c r="K45" s="150"/>
      <c r="L45" s="150"/>
      <c r="M45" s="151"/>
      <c r="N45" s="147"/>
      <c r="O45" s="147"/>
      <c r="P45" s="148"/>
      <c r="Q45" s="147">
        <f>+Sklop17[[#This Row],[cena/enota brez DDV v EUR]]*Sklop17[[#This Row],[Stopnja DDV (%)]]</f>
        <v>0</v>
      </c>
      <c r="R45" s="147">
        <f>+Sklop17[[#This Row],[cena/enota brez DDV v EUR]]+Sklop17[[#This Row],[Davek (EUR)]]</f>
        <v>0</v>
      </c>
      <c r="S45" s="147">
        <f>+Sklop17[[#This Row],[cena/enota brez DDV v EUR]]*Sklop17[[#This Row],[Okvirna količina za 1 leto]]</f>
        <v>0</v>
      </c>
      <c r="T45" s="147">
        <f>+Sklop17[[#This Row],[Končna cena/enoto mere (EUR) z DDV]]*Sklop17[[#This Row],[Okvirna količina za 1 leto]]</f>
        <v>0</v>
      </c>
      <c r="U45" s="175"/>
    </row>
    <row r="46" spans="1:21" s="59" customFormat="1" ht="12">
      <c r="A46" s="80" t="s">
        <v>32</v>
      </c>
      <c r="B46" s="149" t="s">
        <v>742</v>
      </c>
      <c r="C46" s="143">
        <v>90</v>
      </c>
      <c r="D46" s="143" t="s">
        <v>146</v>
      </c>
      <c r="E46" s="152"/>
      <c r="F46" s="144">
        <v>400</v>
      </c>
      <c r="G46" s="154" t="s">
        <v>92</v>
      </c>
      <c r="H46" s="202"/>
      <c r="I46" s="202"/>
      <c r="J46" s="145"/>
      <c r="K46" s="150"/>
      <c r="L46" s="150"/>
      <c r="M46" s="151"/>
      <c r="N46" s="147"/>
      <c r="O46" s="147"/>
      <c r="P46" s="148"/>
      <c r="Q46" s="147">
        <f>+Sklop17[[#This Row],[cena/enota brez DDV v EUR]]*Sklop17[[#This Row],[Stopnja DDV (%)]]</f>
        <v>0</v>
      </c>
      <c r="R46" s="147">
        <f>+Sklop17[[#This Row],[cena/enota brez DDV v EUR]]+Sklop17[[#This Row],[Davek (EUR)]]</f>
        <v>0</v>
      </c>
      <c r="S46" s="147">
        <f>+Sklop17[[#This Row],[cena/enota brez DDV v EUR]]*Sklop17[[#This Row],[Okvirna količina za 1 leto]]</f>
        <v>0</v>
      </c>
      <c r="T46" s="147">
        <f>+Sklop17[[#This Row],[Končna cena/enoto mere (EUR) z DDV]]*Sklop17[[#This Row],[Okvirna količina za 1 leto]]</f>
        <v>0</v>
      </c>
      <c r="U46" s="175"/>
    </row>
    <row r="47" spans="1:21" s="59" customFormat="1" ht="12">
      <c r="A47" s="80" t="s">
        <v>33</v>
      </c>
      <c r="B47" s="149" t="s">
        <v>468</v>
      </c>
      <c r="C47" s="143">
        <v>100</v>
      </c>
      <c r="D47" s="143" t="s">
        <v>146</v>
      </c>
      <c r="E47" s="152"/>
      <c r="F47" s="144">
        <v>100</v>
      </c>
      <c r="G47" s="154" t="s">
        <v>92</v>
      </c>
      <c r="H47" s="202"/>
      <c r="I47" s="202"/>
      <c r="J47" s="145"/>
      <c r="K47" s="150"/>
      <c r="L47" s="150"/>
      <c r="M47" s="151"/>
      <c r="N47" s="147"/>
      <c r="O47" s="147"/>
      <c r="P47" s="148"/>
      <c r="Q47" s="147">
        <f>+Sklop17[[#This Row],[cena/enota brez DDV v EUR]]*Sklop17[[#This Row],[Stopnja DDV (%)]]</f>
        <v>0</v>
      </c>
      <c r="R47" s="147">
        <f>+Sklop17[[#This Row],[cena/enota brez DDV v EUR]]+Sklop17[[#This Row],[Davek (EUR)]]</f>
        <v>0</v>
      </c>
      <c r="S47" s="147">
        <f>+Sklop17[[#This Row],[cena/enota brez DDV v EUR]]*Sklop17[[#This Row],[Okvirna količina za 1 leto]]</f>
        <v>0</v>
      </c>
      <c r="T47" s="147">
        <f>+Sklop17[[#This Row],[Končna cena/enoto mere (EUR) z DDV]]*Sklop17[[#This Row],[Okvirna količina za 1 leto]]</f>
        <v>0</v>
      </c>
      <c r="U47" s="175"/>
    </row>
    <row r="48" spans="1:21" s="59" customFormat="1" ht="12">
      <c r="A48" s="80" t="s">
        <v>34</v>
      </c>
      <c r="B48" s="149" t="s">
        <v>469</v>
      </c>
      <c r="C48" s="143">
        <v>80</v>
      </c>
      <c r="D48" s="143" t="s">
        <v>146</v>
      </c>
      <c r="E48" s="152"/>
      <c r="F48" s="144">
        <v>100</v>
      </c>
      <c r="G48" s="154" t="s">
        <v>92</v>
      </c>
      <c r="H48" s="202"/>
      <c r="I48" s="202"/>
      <c r="J48" s="145"/>
      <c r="K48" s="150"/>
      <c r="L48" s="150"/>
      <c r="M48" s="151"/>
      <c r="N48" s="147"/>
      <c r="O48" s="147"/>
      <c r="P48" s="148"/>
      <c r="Q48" s="147">
        <f>+Sklop17[[#This Row],[cena/enota brez DDV v EUR]]*Sklop17[[#This Row],[Stopnja DDV (%)]]</f>
        <v>0</v>
      </c>
      <c r="R48" s="147">
        <f>+Sklop17[[#This Row],[cena/enota brez DDV v EUR]]+Sklop17[[#This Row],[Davek (EUR)]]</f>
        <v>0</v>
      </c>
      <c r="S48" s="147">
        <f>+Sklop17[[#This Row],[cena/enota brez DDV v EUR]]*Sklop17[[#This Row],[Okvirna količina za 1 leto]]</f>
        <v>0</v>
      </c>
      <c r="T48" s="147">
        <f>+Sklop17[[#This Row],[Končna cena/enoto mere (EUR) z DDV]]*Sklop17[[#This Row],[Okvirna količina za 1 leto]]</f>
        <v>0</v>
      </c>
      <c r="U48" s="175"/>
    </row>
    <row r="49" spans="1:21" s="59" customFormat="1" ht="12">
      <c r="A49" s="80" t="s">
        <v>35</v>
      </c>
      <c r="B49" s="149" t="s">
        <v>470</v>
      </c>
      <c r="C49" s="143">
        <v>100</v>
      </c>
      <c r="D49" s="143" t="s">
        <v>146</v>
      </c>
      <c r="E49" s="152"/>
      <c r="F49" s="144">
        <v>400</v>
      </c>
      <c r="G49" s="154" t="s">
        <v>92</v>
      </c>
      <c r="H49" s="202"/>
      <c r="I49" s="202"/>
      <c r="J49" s="145"/>
      <c r="K49" s="150"/>
      <c r="L49" s="150"/>
      <c r="M49" s="151"/>
      <c r="N49" s="147"/>
      <c r="O49" s="147"/>
      <c r="P49" s="148"/>
      <c r="Q49" s="147">
        <f>+Sklop17[[#This Row],[cena/enota brez DDV v EUR]]*Sklop17[[#This Row],[Stopnja DDV (%)]]</f>
        <v>0</v>
      </c>
      <c r="R49" s="147">
        <f>+Sklop17[[#This Row],[cena/enota brez DDV v EUR]]+Sklop17[[#This Row],[Davek (EUR)]]</f>
        <v>0</v>
      </c>
      <c r="S49" s="147">
        <f>+Sklop17[[#This Row],[cena/enota brez DDV v EUR]]*Sklop17[[#This Row],[Okvirna količina za 1 leto]]</f>
        <v>0</v>
      </c>
      <c r="T49" s="147">
        <f>+Sklop17[[#This Row],[Končna cena/enoto mere (EUR) z DDV]]*Sklop17[[#This Row],[Okvirna količina za 1 leto]]</f>
        <v>0</v>
      </c>
      <c r="U49" s="175"/>
    </row>
    <row r="50" spans="1:21" s="59" customFormat="1" ht="12">
      <c r="A50" s="80" t="s">
        <v>36</v>
      </c>
      <c r="B50" s="149" t="s">
        <v>471</v>
      </c>
      <c r="C50" s="143">
        <v>90</v>
      </c>
      <c r="D50" s="143" t="s">
        <v>146</v>
      </c>
      <c r="E50" s="152"/>
      <c r="F50" s="144">
        <v>400</v>
      </c>
      <c r="G50" s="154" t="s">
        <v>92</v>
      </c>
      <c r="H50" s="202"/>
      <c r="I50" s="202"/>
      <c r="J50" s="145"/>
      <c r="K50" s="150"/>
      <c r="L50" s="150"/>
      <c r="M50" s="151"/>
      <c r="N50" s="147"/>
      <c r="O50" s="147"/>
      <c r="P50" s="148"/>
      <c r="Q50" s="147">
        <f>+Sklop17[[#This Row],[cena/enota brez DDV v EUR]]*Sklop17[[#This Row],[Stopnja DDV (%)]]</f>
        <v>0</v>
      </c>
      <c r="R50" s="147">
        <f>+Sklop17[[#This Row],[cena/enota brez DDV v EUR]]+Sklop17[[#This Row],[Davek (EUR)]]</f>
        <v>0</v>
      </c>
      <c r="S50" s="147">
        <f>+Sklop17[[#This Row],[cena/enota brez DDV v EUR]]*Sklop17[[#This Row],[Okvirna količina za 1 leto]]</f>
        <v>0</v>
      </c>
      <c r="T50" s="147">
        <f>+Sklop17[[#This Row],[Končna cena/enoto mere (EUR) z DDV]]*Sklop17[[#This Row],[Okvirna količina za 1 leto]]</f>
        <v>0</v>
      </c>
      <c r="U50" s="175"/>
    </row>
    <row r="51" spans="1:21" s="59" customFormat="1" ht="12">
      <c r="A51" s="80" t="s">
        <v>37</v>
      </c>
      <c r="B51" s="149" t="s">
        <v>472</v>
      </c>
      <c r="C51" s="143">
        <v>90</v>
      </c>
      <c r="D51" s="143" t="s">
        <v>146</v>
      </c>
      <c r="E51" s="152"/>
      <c r="F51" s="144">
        <v>600</v>
      </c>
      <c r="G51" s="154" t="s">
        <v>92</v>
      </c>
      <c r="H51" s="202"/>
      <c r="I51" s="202"/>
      <c r="J51" s="145"/>
      <c r="K51" s="150"/>
      <c r="L51" s="150"/>
      <c r="M51" s="151"/>
      <c r="N51" s="147"/>
      <c r="O51" s="147"/>
      <c r="P51" s="148"/>
      <c r="Q51" s="147">
        <f>+Sklop17[[#This Row],[cena/enota brez DDV v EUR]]*Sklop17[[#This Row],[Stopnja DDV (%)]]</f>
        <v>0</v>
      </c>
      <c r="R51" s="147">
        <f>+Sklop17[[#This Row],[cena/enota brez DDV v EUR]]+Sklop17[[#This Row],[Davek (EUR)]]</f>
        <v>0</v>
      </c>
      <c r="S51" s="147">
        <f>+Sklop17[[#This Row],[cena/enota brez DDV v EUR]]*Sklop17[[#This Row],[Okvirna količina za 1 leto]]</f>
        <v>0</v>
      </c>
      <c r="T51" s="147">
        <f>+Sklop17[[#This Row],[Končna cena/enoto mere (EUR) z DDV]]*Sklop17[[#This Row],[Okvirna količina za 1 leto]]</f>
        <v>0</v>
      </c>
      <c r="U51" s="175"/>
    </row>
    <row r="52" spans="1:21" s="59" customFormat="1" ht="12">
      <c r="A52" s="80" t="s">
        <v>38</v>
      </c>
      <c r="B52" s="149" t="s">
        <v>473</v>
      </c>
      <c r="C52" s="143">
        <v>100</v>
      </c>
      <c r="D52" s="143" t="s">
        <v>146</v>
      </c>
      <c r="E52" s="152"/>
      <c r="F52" s="144">
        <v>600</v>
      </c>
      <c r="G52" s="154" t="s">
        <v>92</v>
      </c>
      <c r="H52" s="202"/>
      <c r="I52" s="202"/>
      <c r="J52" s="145"/>
      <c r="K52" s="150"/>
      <c r="L52" s="150"/>
      <c r="M52" s="151"/>
      <c r="N52" s="147"/>
      <c r="O52" s="147"/>
      <c r="P52" s="148"/>
      <c r="Q52" s="147">
        <f>+Sklop17[[#This Row],[cena/enota brez DDV v EUR]]*Sklop17[[#This Row],[Stopnja DDV (%)]]</f>
        <v>0</v>
      </c>
      <c r="R52" s="147">
        <f>+Sklop17[[#This Row],[cena/enota brez DDV v EUR]]+Sklop17[[#This Row],[Davek (EUR)]]</f>
        <v>0</v>
      </c>
      <c r="S52" s="147">
        <f>+Sklop17[[#This Row],[cena/enota brez DDV v EUR]]*Sklop17[[#This Row],[Okvirna količina za 1 leto]]</f>
        <v>0</v>
      </c>
      <c r="T52" s="147">
        <f>+Sklop17[[#This Row],[Končna cena/enoto mere (EUR) z DDV]]*Sklop17[[#This Row],[Okvirna količina za 1 leto]]</f>
        <v>0</v>
      </c>
      <c r="U52" s="175"/>
    </row>
    <row r="53" spans="1:21" s="59" customFormat="1" ht="12">
      <c r="A53" s="80" t="s">
        <v>39</v>
      </c>
      <c r="B53" s="149" t="s">
        <v>474</v>
      </c>
      <c r="C53" s="143">
        <v>80</v>
      </c>
      <c r="D53" s="143" t="s">
        <v>146</v>
      </c>
      <c r="E53" s="152"/>
      <c r="F53" s="144">
        <v>600</v>
      </c>
      <c r="G53" s="154" t="s">
        <v>92</v>
      </c>
      <c r="H53" s="202"/>
      <c r="I53" s="202"/>
      <c r="J53" s="145"/>
      <c r="K53" s="150"/>
      <c r="L53" s="150"/>
      <c r="M53" s="151"/>
      <c r="N53" s="147"/>
      <c r="O53" s="147"/>
      <c r="P53" s="148"/>
      <c r="Q53" s="147">
        <f>+Sklop17[[#This Row],[cena/enota brez DDV v EUR]]*Sklop17[[#This Row],[Stopnja DDV (%)]]</f>
        <v>0</v>
      </c>
      <c r="R53" s="147">
        <f>+Sklop17[[#This Row],[cena/enota brez DDV v EUR]]+Sklop17[[#This Row],[Davek (EUR)]]</f>
        <v>0</v>
      </c>
      <c r="S53" s="147">
        <f>+Sklop17[[#This Row],[cena/enota brez DDV v EUR]]*Sklop17[[#This Row],[Okvirna količina za 1 leto]]</f>
        <v>0</v>
      </c>
      <c r="T53" s="147">
        <f>+Sklop17[[#This Row],[Končna cena/enoto mere (EUR) z DDV]]*Sklop17[[#This Row],[Okvirna količina za 1 leto]]</f>
        <v>0</v>
      </c>
      <c r="U53" s="175"/>
    </row>
    <row r="54" spans="1:21" s="59" customFormat="1" ht="12">
      <c r="A54" s="80" t="s">
        <v>40</v>
      </c>
      <c r="B54" s="149" t="s">
        <v>475</v>
      </c>
      <c r="C54" s="143">
        <v>80</v>
      </c>
      <c r="D54" s="143" t="s">
        <v>146</v>
      </c>
      <c r="E54" s="152"/>
      <c r="F54" s="144">
        <v>200</v>
      </c>
      <c r="G54" s="154" t="s">
        <v>92</v>
      </c>
      <c r="H54" s="202"/>
      <c r="I54" s="202"/>
      <c r="J54" s="145"/>
      <c r="K54" s="150"/>
      <c r="L54" s="150"/>
      <c r="M54" s="151"/>
      <c r="N54" s="147"/>
      <c r="O54" s="147"/>
      <c r="P54" s="148"/>
      <c r="Q54" s="147">
        <f>+Sklop17[[#This Row],[cena/enota brez DDV v EUR]]*Sklop17[[#This Row],[Stopnja DDV (%)]]</f>
        <v>0</v>
      </c>
      <c r="R54" s="147">
        <f>+Sklop17[[#This Row],[cena/enota brez DDV v EUR]]+Sklop17[[#This Row],[Davek (EUR)]]</f>
        <v>0</v>
      </c>
      <c r="S54" s="147">
        <f>+Sklop17[[#This Row],[cena/enota brez DDV v EUR]]*Sklop17[[#This Row],[Okvirna količina za 1 leto]]</f>
        <v>0</v>
      </c>
      <c r="T54" s="147">
        <f>+Sklop17[[#This Row],[Končna cena/enoto mere (EUR) z DDV]]*Sklop17[[#This Row],[Okvirna količina za 1 leto]]</f>
        <v>0</v>
      </c>
      <c r="U54" s="175"/>
    </row>
    <row r="55" spans="1:21" s="59" customFormat="1" ht="12">
      <c r="A55" s="80" t="s">
        <v>41</v>
      </c>
      <c r="B55" s="149" t="s">
        <v>476</v>
      </c>
      <c r="C55" s="143">
        <v>80</v>
      </c>
      <c r="D55" s="143" t="s">
        <v>146</v>
      </c>
      <c r="E55" s="152"/>
      <c r="F55" s="144">
        <v>400</v>
      </c>
      <c r="G55" s="154" t="s">
        <v>92</v>
      </c>
      <c r="H55" s="202"/>
      <c r="I55" s="202"/>
      <c r="J55" s="145"/>
      <c r="K55" s="150"/>
      <c r="L55" s="150"/>
      <c r="M55" s="151"/>
      <c r="N55" s="147"/>
      <c r="O55" s="147"/>
      <c r="P55" s="148"/>
      <c r="Q55" s="147">
        <f>+Sklop17[[#This Row],[cena/enota brez DDV v EUR]]*Sklop17[[#This Row],[Stopnja DDV (%)]]</f>
        <v>0</v>
      </c>
      <c r="R55" s="147">
        <f>+Sklop17[[#This Row],[cena/enota brez DDV v EUR]]+Sklop17[[#This Row],[Davek (EUR)]]</f>
        <v>0</v>
      </c>
      <c r="S55" s="147">
        <f>+Sklop17[[#This Row],[cena/enota brez DDV v EUR]]*Sklop17[[#This Row],[Okvirna količina za 1 leto]]</f>
        <v>0</v>
      </c>
      <c r="T55" s="147">
        <f>+Sklop17[[#This Row],[Končna cena/enoto mere (EUR) z DDV]]*Sklop17[[#This Row],[Okvirna količina za 1 leto]]</f>
        <v>0</v>
      </c>
      <c r="U55" s="175"/>
    </row>
    <row r="56" spans="1:21" s="59" customFormat="1" ht="12">
      <c r="A56" s="80" t="s">
        <v>42</v>
      </c>
      <c r="B56" s="149" t="s">
        <v>477</v>
      </c>
      <c r="C56" s="143">
        <v>80</v>
      </c>
      <c r="D56" s="143" t="s">
        <v>146</v>
      </c>
      <c r="E56" s="152"/>
      <c r="F56" s="144">
        <v>200</v>
      </c>
      <c r="G56" s="154" t="s">
        <v>92</v>
      </c>
      <c r="H56" s="202"/>
      <c r="I56" s="202"/>
      <c r="J56" s="145"/>
      <c r="K56" s="150"/>
      <c r="L56" s="150"/>
      <c r="M56" s="151"/>
      <c r="N56" s="147"/>
      <c r="O56" s="147"/>
      <c r="P56" s="148"/>
      <c r="Q56" s="147">
        <f>+Sklop17[[#This Row],[cena/enota brez DDV v EUR]]*Sklop17[[#This Row],[Stopnja DDV (%)]]</f>
        <v>0</v>
      </c>
      <c r="R56" s="147">
        <f>+Sklop17[[#This Row],[cena/enota brez DDV v EUR]]+Sklop17[[#This Row],[Davek (EUR)]]</f>
        <v>0</v>
      </c>
      <c r="S56" s="147">
        <f>+Sklop17[[#This Row],[cena/enota brez DDV v EUR]]*Sklop17[[#This Row],[Okvirna količina za 1 leto]]</f>
        <v>0</v>
      </c>
      <c r="T56" s="147">
        <f>+Sklop17[[#This Row],[Končna cena/enoto mere (EUR) z DDV]]*Sklop17[[#This Row],[Okvirna količina za 1 leto]]</f>
        <v>0</v>
      </c>
      <c r="U56" s="175"/>
    </row>
    <row r="57" spans="1:21" s="59" customFormat="1" ht="12">
      <c r="A57" s="80" t="s">
        <v>43</v>
      </c>
      <c r="B57" s="149" t="s">
        <v>478</v>
      </c>
      <c r="C57" s="143">
        <v>60</v>
      </c>
      <c r="D57" s="143" t="s">
        <v>146</v>
      </c>
      <c r="E57" s="152"/>
      <c r="F57" s="144">
        <v>300</v>
      </c>
      <c r="G57" s="154" t="s">
        <v>92</v>
      </c>
      <c r="H57" s="202"/>
      <c r="I57" s="202"/>
      <c r="J57" s="145"/>
      <c r="K57" s="150"/>
      <c r="L57" s="150"/>
      <c r="M57" s="151"/>
      <c r="N57" s="147"/>
      <c r="O57" s="147"/>
      <c r="P57" s="148"/>
      <c r="Q57" s="147">
        <f>+Sklop17[[#This Row],[cena/enota brez DDV v EUR]]*Sklop17[[#This Row],[Stopnja DDV (%)]]</f>
        <v>0</v>
      </c>
      <c r="R57" s="147">
        <f>+Sklop17[[#This Row],[cena/enota brez DDV v EUR]]+Sklop17[[#This Row],[Davek (EUR)]]</f>
        <v>0</v>
      </c>
      <c r="S57" s="147">
        <f>+Sklop17[[#This Row],[cena/enota brez DDV v EUR]]*Sklop17[[#This Row],[Okvirna količina za 1 leto]]</f>
        <v>0</v>
      </c>
      <c r="T57" s="147">
        <f>+Sklop17[[#This Row],[Končna cena/enoto mere (EUR) z DDV]]*Sklop17[[#This Row],[Okvirna količina za 1 leto]]</f>
        <v>0</v>
      </c>
      <c r="U57" s="175"/>
    </row>
    <row r="58" spans="1:21" s="59" customFormat="1" ht="12">
      <c r="A58" s="80" t="s">
        <v>48</v>
      </c>
      <c r="B58" s="149" t="s">
        <v>479</v>
      </c>
      <c r="C58" s="143">
        <v>80</v>
      </c>
      <c r="D58" s="143" t="s">
        <v>146</v>
      </c>
      <c r="E58" s="152"/>
      <c r="F58" s="144">
        <v>400</v>
      </c>
      <c r="G58" s="154" t="s">
        <v>92</v>
      </c>
      <c r="H58" s="202"/>
      <c r="I58" s="202"/>
      <c r="J58" s="145"/>
      <c r="K58" s="150"/>
      <c r="L58" s="150"/>
      <c r="M58" s="151"/>
      <c r="N58" s="147"/>
      <c r="O58" s="147"/>
      <c r="P58" s="148"/>
      <c r="Q58" s="147">
        <f>+Sklop17[[#This Row],[cena/enota brez DDV v EUR]]*Sklop17[[#This Row],[Stopnja DDV (%)]]</f>
        <v>0</v>
      </c>
      <c r="R58" s="147">
        <f>+Sklop17[[#This Row],[cena/enota brez DDV v EUR]]+Sklop17[[#This Row],[Davek (EUR)]]</f>
        <v>0</v>
      </c>
      <c r="S58" s="147">
        <f>+Sklop17[[#This Row],[cena/enota brez DDV v EUR]]*Sklop17[[#This Row],[Okvirna količina za 1 leto]]</f>
        <v>0</v>
      </c>
      <c r="T58" s="147">
        <f>+Sklop17[[#This Row],[Končna cena/enoto mere (EUR) z DDV]]*Sklop17[[#This Row],[Okvirna količina za 1 leto]]</f>
        <v>0</v>
      </c>
      <c r="U58" s="175"/>
    </row>
    <row r="59" spans="1:21" s="59" customFormat="1" ht="12">
      <c r="A59" s="80" t="s">
        <v>44</v>
      </c>
      <c r="B59" s="149" t="s">
        <v>480</v>
      </c>
      <c r="C59" s="143">
        <v>100</v>
      </c>
      <c r="D59" s="143" t="s">
        <v>146</v>
      </c>
      <c r="E59" s="152"/>
      <c r="F59" s="144">
        <v>20</v>
      </c>
      <c r="G59" s="154" t="s">
        <v>92</v>
      </c>
      <c r="H59" s="202"/>
      <c r="I59" s="202"/>
      <c r="J59" s="145"/>
      <c r="K59" s="150"/>
      <c r="L59" s="150"/>
      <c r="M59" s="151"/>
      <c r="N59" s="147"/>
      <c r="O59" s="147"/>
      <c r="P59" s="148"/>
      <c r="Q59" s="147">
        <f>+Sklop17[[#This Row],[cena/enota brez DDV v EUR]]*Sklop17[[#This Row],[Stopnja DDV (%)]]</f>
        <v>0</v>
      </c>
      <c r="R59" s="147">
        <f>+Sklop17[[#This Row],[cena/enota brez DDV v EUR]]+Sklop17[[#This Row],[Davek (EUR)]]</f>
        <v>0</v>
      </c>
      <c r="S59" s="147">
        <f>+Sklop17[[#This Row],[cena/enota brez DDV v EUR]]*Sklop17[[#This Row],[Okvirna količina za 1 leto]]</f>
        <v>0</v>
      </c>
      <c r="T59" s="147">
        <f>+Sklop17[[#This Row],[Končna cena/enoto mere (EUR) z DDV]]*Sklop17[[#This Row],[Okvirna količina za 1 leto]]</f>
        <v>0</v>
      </c>
      <c r="U59" s="175"/>
    </row>
    <row r="60" spans="1:21" s="59" customFormat="1" ht="24">
      <c r="A60" s="80" t="s">
        <v>45</v>
      </c>
      <c r="B60" s="149" t="s">
        <v>481</v>
      </c>
      <c r="C60" s="143">
        <v>80</v>
      </c>
      <c r="D60" s="143" t="s">
        <v>146</v>
      </c>
      <c r="E60" s="152"/>
      <c r="F60" s="144">
        <v>150</v>
      </c>
      <c r="G60" s="154" t="s">
        <v>92</v>
      </c>
      <c r="H60" s="202"/>
      <c r="I60" s="202"/>
      <c r="J60" s="145"/>
      <c r="K60" s="150"/>
      <c r="L60" s="150"/>
      <c r="M60" s="151"/>
      <c r="N60" s="147"/>
      <c r="O60" s="147"/>
      <c r="P60" s="148"/>
      <c r="Q60" s="147">
        <f>+Sklop17[[#This Row],[cena/enota brez DDV v EUR]]*Sklop17[[#This Row],[Stopnja DDV (%)]]</f>
        <v>0</v>
      </c>
      <c r="R60" s="147">
        <f>+Sklop17[[#This Row],[cena/enota brez DDV v EUR]]+Sklop17[[#This Row],[Davek (EUR)]]</f>
        <v>0</v>
      </c>
      <c r="S60" s="147">
        <f>+Sklop17[[#This Row],[cena/enota brez DDV v EUR]]*Sklop17[[#This Row],[Okvirna količina za 1 leto]]</f>
        <v>0</v>
      </c>
      <c r="T60" s="147">
        <f>+Sklop17[[#This Row],[Končna cena/enoto mere (EUR) z DDV]]*Sklop17[[#This Row],[Okvirna količina za 1 leto]]</f>
        <v>0</v>
      </c>
      <c r="U60" s="175"/>
    </row>
    <row r="61" spans="1:21" s="59" customFormat="1" ht="12">
      <c r="A61" s="80" t="s">
        <v>49</v>
      </c>
      <c r="B61" s="149" t="s">
        <v>482</v>
      </c>
      <c r="C61" s="143">
        <v>80</v>
      </c>
      <c r="D61" s="143" t="s">
        <v>146</v>
      </c>
      <c r="E61" s="152"/>
      <c r="F61" s="144">
        <v>200</v>
      </c>
      <c r="G61" s="154" t="s">
        <v>92</v>
      </c>
      <c r="H61" s="202"/>
      <c r="I61" s="202"/>
      <c r="J61" s="145"/>
      <c r="K61" s="150"/>
      <c r="L61" s="150"/>
      <c r="M61" s="151"/>
      <c r="N61" s="147"/>
      <c r="O61" s="147"/>
      <c r="P61" s="148"/>
      <c r="Q61" s="147">
        <f>+Sklop17[[#This Row],[cena/enota brez DDV v EUR]]*Sklop17[[#This Row],[Stopnja DDV (%)]]</f>
        <v>0</v>
      </c>
      <c r="R61" s="147">
        <f>+Sklop17[[#This Row],[cena/enota brez DDV v EUR]]+Sklop17[[#This Row],[Davek (EUR)]]</f>
        <v>0</v>
      </c>
      <c r="S61" s="147">
        <f>+Sklop17[[#This Row],[cena/enota brez DDV v EUR]]*Sklop17[[#This Row],[Okvirna količina za 1 leto]]</f>
        <v>0</v>
      </c>
      <c r="T61" s="147">
        <f>+Sklop17[[#This Row],[Končna cena/enoto mere (EUR) z DDV]]*Sklop17[[#This Row],[Okvirna količina za 1 leto]]</f>
        <v>0</v>
      </c>
      <c r="U61" s="175"/>
    </row>
    <row r="62" spans="1:21" s="59" customFormat="1" ht="12">
      <c r="A62" s="80" t="s">
        <v>50</v>
      </c>
      <c r="B62" s="149" t="s">
        <v>483</v>
      </c>
      <c r="C62" s="143">
        <v>80</v>
      </c>
      <c r="D62" s="143" t="s">
        <v>146</v>
      </c>
      <c r="E62" s="152"/>
      <c r="F62" s="144">
        <v>200</v>
      </c>
      <c r="G62" s="154" t="s">
        <v>92</v>
      </c>
      <c r="H62" s="202"/>
      <c r="I62" s="202"/>
      <c r="J62" s="145"/>
      <c r="K62" s="150"/>
      <c r="L62" s="150"/>
      <c r="M62" s="151"/>
      <c r="N62" s="147"/>
      <c r="O62" s="147"/>
      <c r="P62" s="148"/>
      <c r="Q62" s="147">
        <f>+Sklop17[[#This Row],[cena/enota brez DDV v EUR]]*Sklop17[[#This Row],[Stopnja DDV (%)]]</f>
        <v>0</v>
      </c>
      <c r="R62" s="147">
        <f>+Sklop17[[#This Row],[cena/enota brez DDV v EUR]]+Sklop17[[#This Row],[Davek (EUR)]]</f>
        <v>0</v>
      </c>
      <c r="S62" s="147">
        <f>+Sklop17[[#This Row],[cena/enota brez DDV v EUR]]*Sklop17[[#This Row],[Okvirna količina za 1 leto]]</f>
        <v>0</v>
      </c>
      <c r="T62" s="147">
        <f>+Sklop17[[#This Row],[Končna cena/enoto mere (EUR) z DDV]]*Sklop17[[#This Row],[Okvirna količina za 1 leto]]</f>
        <v>0</v>
      </c>
      <c r="U62" s="175"/>
    </row>
    <row r="63" spans="1:21" s="59" customFormat="1" ht="12">
      <c r="A63" s="80" t="s">
        <v>46</v>
      </c>
      <c r="B63" s="149" t="s">
        <v>484</v>
      </c>
      <c r="C63" s="143">
        <v>100</v>
      </c>
      <c r="D63" s="143" t="s">
        <v>146</v>
      </c>
      <c r="E63" s="152"/>
      <c r="F63" s="144">
        <v>800</v>
      </c>
      <c r="G63" s="154" t="s">
        <v>92</v>
      </c>
      <c r="H63" s="202"/>
      <c r="I63" s="202"/>
      <c r="J63" s="145"/>
      <c r="K63" s="150"/>
      <c r="L63" s="150"/>
      <c r="M63" s="151"/>
      <c r="N63" s="147"/>
      <c r="O63" s="147"/>
      <c r="P63" s="148"/>
      <c r="Q63" s="147">
        <f>+Sklop17[[#This Row],[cena/enota brez DDV v EUR]]*Sklop17[[#This Row],[Stopnja DDV (%)]]</f>
        <v>0</v>
      </c>
      <c r="R63" s="147">
        <f>+Sklop17[[#This Row],[cena/enota brez DDV v EUR]]+Sklop17[[#This Row],[Davek (EUR)]]</f>
        <v>0</v>
      </c>
      <c r="S63" s="147">
        <f>+Sklop17[[#This Row],[cena/enota brez DDV v EUR]]*Sklop17[[#This Row],[Okvirna količina za 1 leto]]</f>
        <v>0</v>
      </c>
      <c r="T63" s="147">
        <f>+Sklop17[[#This Row],[Končna cena/enoto mere (EUR) z DDV]]*Sklop17[[#This Row],[Okvirna količina za 1 leto]]</f>
        <v>0</v>
      </c>
      <c r="U63" s="175"/>
    </row>
    <row r="64" spans="1:21" s="59" customFormat="1" ht="12">
      <c r="A64" s="80" t="s">
        <v>51</v>
      </c>
      <c r="B64" s="149" t="s">
        <v>485</v>
      </c>
      <c r="C64" s="143">
        <v>30</v>
      </c>
      <c r="D64" s="143" t="s">
        <v>146</v>
      </c>
      <c r="E64" s="152"/>
      <c r="F64" s="144">
        <v>100</v>
      </c>
      <c r="G64" s="154" t="s">
        <v>92</v>
      </c>
      <c r="H64" s="202"/>
      <c r="I64" s="202"/>
      <c r="J64" s="145"/>
      <c r="K64" s="150"/>
      <c r="L64" s="150"/>
      <c r="M64" s="151"/>
      <c r="N64" s="147"/>
      <c r="O64" s="147"/>
      <c r="P64" s="148"/>
      <c r="Q64" s="147">
        <f>+Sklop17[[#This Row],[cena/enota brez DDV v EUR]]*Sklop17[[#This Row],[Stopnja DDV (%)]]</f>
        <v>0</v>
      </c>
      <c r="R64" s="147">
        <f>+Sklop17[[#This Row],[cena/enota brez DDV v EUR]]+Sklop17[[#This Row],[Davek (EUR)]]</f>
        <v>0</v>
      </c>
      <c r="S64" s="147">
        <f>+Sklop17[[#This Row],[cena/enota brez DDV v EUR]]*Sklop17[[#This Row],[Okvirna količina za 1 leto]]</f>
        <v>0</v>
      </c>
      <c r="T64" s="147">
        <f>+Sklop17[[#This Row],[Končna cena/enoto mere (EUR) z DDV]]*Sklop17[[#This Row],[Okvirna količina za 1 leto]]</f>
        <v>0</v>
      </c>
      <c r="U64" s="175"/>
    </row>
    <row r="65" spans="1:21" s="59" customFormat="1" ht="12">
      <c r="A65" s="80" t="s">
        <v>47</v>
      </c>
      <c r="B65" s="149" t="s">
        <v>486</v>
      </c>
      <c r="C65" s="143">
        <v>100</v>
      </c>
      <c r="D65" s="143" t="s">
        <v>146</v>
      </c>
      <c r="E65" s="152"/>
      <c r="F65" s="144">
        <v>100</v>
      </c>
      <c r="G65" s="154" t="s">
        <v>92</v>
      </c>
      <c r="H65" s="202"/>
      <c r="I65" s="202"/>
      <c r="J65" s="145"/>
      <c r="K65" s="150"/>
      <c r="L65" s="150"/>
      <c r="M65" s="151"/>
      <c r="N65" s="147"/>
      <c r="O65" s="147"/>
      <c r="P65" s="148"/>
      <c r="Q65" s="147">
        <f>+Sklop17[[#This Row],[cena/enota brez DDV v EUR]]*Sklop17[[#This Row],[Stopnja DDV (%)]]</f>
        <v>0</v>
      </c>
      <c r="R65" s="147">
        <f>+Sklop17[[#This Row],[cena/enota brez DDV v EUR]]+Sklop17[[#This Row],[Davek (EUR)]]</f>
        <v>0</v>
      </c>
      <c r="S65" s="147">
        <f>+Sklop17[[#This Row],[cena/enota brez DDV v EUR]]*Sklop17[[#This Row],[Okvirna količina za 1 leto]]</f>
        <v>0</v>
      </c>
      <c r="T65" s="147">
        <f>+Sklop17[[#This Row],[Končna cena/enoto mere (EUR) z DDV]]*Sklop17[[#This Row],[Okvirna količina za 1 leto]]</f>
        <v>0</v>
      </c>
      <c r="U65" s="175"/>
    </row>
    <row r="66" spans="1:21" s="59" customFormat="1" ht="24">
      <c r="A66" s="80" t="s">
        <v>52</v>
      </c>
      <c r="B66" s="149" t="s">
        <v>487</v>
      </c>
      <c r="C66" s="143">
        <v>80</v>
      </c>
      <c r="D66" s="143" t="s">
        <v>146</v>
      </c>
      <c r="E66" s="152"/>
      <c r="F66" s="144">
        <v>685</v>
      </c>
      <c r="G66" s="154" t="s">
        <v>92</v>
      </c>
      <c r="H66" s="202"/>
      <c r="I66" s="202"/>
      <c r="J66" s="145"/>
      <c r="K66" s="150"/>
      <c r="L66" s="150"/>
      <c r="M66" s="151"/>
      <c r="N66" s="147"/>
      <c r="O66" s="147"/>
      <c r="P66" s="148"/>
      <c r="Q66" s="147">
        <f>+Sklop17[[#This Row],[cena/enota brez DDV v EUR]]*Sklop17[[#This Row],[Stopnja DDV (%)]]</f>
        <v>0</v>
      </c>
      <c r="R66" s="147">
        <f>+Sklop17[[#This Row],[cena/enota brez DDV v EUR]]+Sklop17[[#This Row],[Davek (EUR)]]</f>
        <v>0</v>
      </c>
      <c r="S66" s="147">
        <f>+Sklop17[[#This Row],[cena/enota brez DDV v EUR]]*Sklop17[[#This Row],[Okvirna količina za 1 leto]]</f>
        <v>0</v>
      </c>
      <c r="T66" s="147">
        <f>+Sklop17[[#This Row],[Končna cena/enoto mere (EUR) z DDV]]*Sklop17[[#This Row],[Okvirna količina za 1 leto]]</f>
        <v>0</v>
      </c>
      <c r="U66" s="175"/>
    </row>
    <row r="67" spans="1:21" s="59" customFormat="1" ht="12">
      <c r="A67" s="80" t="s">
        <v>53</v>
      </c>
      <c r="B67" s="149" t="s">
        <v>488</v>
      </c>
      <c r="C67" s="143">
        <v>60</v>
      </c>
      <c r="D67" s="143" t="s">
        <v>146</v>
      </c>
      <c r="E67" s="152"/>
      <c r="F67" s="144">
        <v>2070</v>
      </c>
      <c r="G67" s="154" t="s">
        <v>92</v>
      </c>
      <c r="H67" s="202"/>
      <c r="I67" s="202"/>
      <c r="J67" s="145"/>
      <c r="K67" s="150"/>
      <c r="L67" s="150"/>
      <c r="M67" s="151"/>
      <c r="N67" s="147"/>
      <c r="O67" s="147"/>
      <c r="P67" s="148"/>
      <c r="Q67" s="147">
        <f>+Sklop17[[#This Row],[cena/enota brez DDV v EUR]]*Sklop17[[#This Row],[Stopnja DDV (%)]]</f>
        <v>0</v>
      </c>
      <c r="R67" s="147">
        <f>+Sklop17[[#This Row],[cena/enota brez DDV v EUR]]+Sklop17[[#This Row],[Davek (EUR)]]</f>
        <v>0</v>
      </c>
      <c r="S67" s="147">
        <f>+Sklop17[[#This Row],[cena/enota brez DDV v EUR]]*Sklop17[[#This Row],[Okvirna količina za 1 leto]]</f>
        <v>0</v>
      </c>
      <c r="T67" s="147">
        <f>+Sklop17[[#This Row],[Končna cena/enoto mere (EUR) z DDV]]*Sklop17[[#This Row],[Okvirna količina za 1 leto]]</f>
        <v>0</v>
      </c>
      <c r="U67" s="175"/>
    </row>
    <row r="68" spans="1:21" s="59" customFormat="1" ht="12">
      <c r="A68" s="80" t="s">
        <v>54</v>
      </c>
      <c r="B68" s="149" t="s">
        <v>488</v>
      </c>
      <c r="C68" s="143">
        <v>80</v>
      </c>
      <c r="D68" s="143" t="s">
        <v>146</v>
      </c>
      <c r="E68" s="152"/>
      <c r="F68" s="144">
        <v>500</v>
      </c>
      <c r="G68" s="154" t="s">
        <v>92</v>
      </c>
      <c r="H68" s="202"/>
      <c r="I68" s="202"/>
      <c r="J68" s="145"/>
      <c r="K68" s="150"/>
      <c r="L68" s="150"/>
      <c r="M68" s="151"/>
      <c r="N68" s="147"/>
      <c r="O68" s="147"/>
      <c r="P68" s="148"/>
      <c r="Q68" s="147">
        <f>+Sklop17[[#This Row],[cena/enota brez DDV v EUR]]*Sklop17[[#This Row],[Stopnja DDV (%)]]</f>
        <v>0</v>
      </c>
      <c r="R68" s="147">
        <f>+Sklop17[[#This Row],[cena/enota brez DDV v EUR]]+Sklop17[[#This Row],[Davek (EUR)]]</f>
        <v>0</v>
      </c>
      <c r="S68" s="147">
        <f>+Sklop17[[#This Row],[cena/enota brez DDV v EUR]]*Sklop17[[#This Row],[Okvirna količina za 1 leto]]</f>
        <v>0</v>
      </c>
      <c r="T68" s="147">
        <f>+Sklop17[[#This Row],[Končna cena/enoto mere (EUR) z DDV]]*Sklop17[[#This Row],[Okvirna količina za 1 leto]]</f>
        <v>0</v>
      </c>
      <c r="U68" s="175"/>
    </row>
    <row r="69" spans="1:21" s="59" customFormat="1" ht="12">
      <c r="A69" s="80" t="s">
        <v>55</v>
      </c>
      <c r="B69" s="149" t="s">
        <v>489</v>
      </c>
      <c r="C69" s="143">
        <v>100</v>
      </c>
      <c r="D69" s="143" t="s">
        <v>146</v>
      </c>
      <c r="E69" s="152"/>
      <c r="F69" s="144">
        <v>500</v>
      </c>
      <c r="G69" s="154" t="s">
        <v>92</v>
      </c>
      <c r="H69" s="202"/>
      <c r="I69" s="202"/>
      <c r="J69" s="145"/>
      <c r="K69" s="150"/>
      <c r="L69" s="150"/>
      <c r="M69" s="151"/>
      <c r="N69" s="147"/>
      <c r="O69" s="147"/>
      <c r="P69" s="148"/>
      <c r="Q69" s="147">
        <f>+Sklop17[[#This Row],[cena/enota brez DDV v EUR]]*Sklop17[[#This Row],[Stopnja DDV (%)]]</f>
        <v>0</v>
      </c>
      <c r="R69" s="147">
        <f>+Sklop17[[#This Row],[cena/enota brez DDV v EUR]]+Sklop17[[#This Row],[Davek (EUR)]]</f>
        <v>0</v>
      </c>
      <c r="S69" s="147">
        <f>+Sklop17[[#This Row],[cena/enota brez DDV v EUR]]*Sklop17[[#This Row],[Okvirna količina za 1 leto]]</f>
        <v>0</v>
      </c>
      <c r="T69" s="147">
        <f>+Sklop17[[#This Row],[Končna cena/enoto mere (EUR) z DDV]]*Sklop17[[#This Row],[Okvirna količina za 1 leto]]</f>
        <v>0</v>
      </c>
      <c r="U69" s="175"/>
    </row>
    <row r="70" spans="1:21" s="59" customFormat="1">
      <c r="A70" s="185" t="s">
        <v>166</v>
      </c>
      <c r="B70" s="186"/>
      <c r="C70" s="187"/>
      <c r="D70" s="187"/>
      <c r="E70" s="188"/>
      <c r="F70" s="189"/>
      <c r="G70" s="190"/>
      <c r="H70" s="190"/>
      <c r="I70" s="190"/>
      <c r="J70" s="189"/>
      <c r="K70" s="191"/>
      <c r="L70" s="191"/>
      <c r="M70" s="192"/>
      <c r="N70" s="193"/>
      <c r="O70" s="193"/>
      <c r="P70" s="193"/>
      <c r="Q70" s="194"/>
      <c r="R70" s="189"/>
      <c r="S70" s="194">
        <f>SUBTOTAL(109,Sklop17[Vrednost za okvirno količino (EUR) brez DDV])</f>
        <v>0</v>
      </c>
      <c r="T70" s="194">
        <f>SUBTOTAL(109,Sklop17[Vrednost za okvirno količino (EUR) z DDV])</f>
        <v>0</v>
      </c>
      <c r="U70" s="195">
        <f>SUBTOTAL(103,Sklop17[Shema kakovosti
(nacionalne, evropske)
])</f>
        <v>0</v>
      </c>
    </row>
    <row r="71" spans="1:21" s="59" customFormat="1" ht="15">
      <c r="A71" s="254"/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1"/>
      <c r="N71" s="7"/>
      <c r="O71" s="7"/>
      <c r="P71" s="7"/>
      <c r="Q71" s="7"/>
      <c r="R71" s="7"/>
      <c r="S71" s="2"/>
      <c r="T71" s="2"/>
      <c r="U71" s="6"/>
    </row>
    <row r="72" spans="1:21" s="59" customFormat="1">
      <c r="A72" s="53" t="s">
        <v>163</v>
      </c>
      <c r="B72" s="17"/>
      <c r="C72" s="30"/>
      <c r="D72" s="30"/>
      <c r="E72" s="101"/>
      <c r="F72" s="102"/>
      <c r="G72" s="102"/>
      <c r="H72" s="102"/>
      <c r="I72" s="102"/>
      <c r="J72" s="19"/>
      <c r="K72" s="19"/>
      <c r="L72" s="12"/>
      <c r="M72" s="12"/>
      <c r="N72" s="12"/>
      <c r="O72" s="12"/>
      <c r="P72" s="12"/>
      <c r="Q72" s="53"/>
      <c r="R72" s="53"/>
      <c r="S72" s="53"/>
      <c r="T72" s="53"/>
      <c r="U72" s="66"/>
    </row>
    <row r="73" spans="1:21" s="59" customFormat="1">
      <c r="A73" s="12" t="s">
        <v>165</v>
      </c>
      <c r="B73" s="17"/>
      <c r="C73" s="30"/>
      <c r="D73" s="30"/>
      <c r="E73" s="101"/>
      <c r="F73" s="102"/>
      <c r="G73" s="102"/>
      <c r="H73" s="102"/>
      <c r="I73" s="102"/>
      <c r="J73" s="19"/>
      <c r="K73" s="19"/>
      <c r="L73" s="12"/>
      <c r="M73" s="12"/>
      <c r="N73" s="12"/>
      <c r="O73" s="12"/>
      <c r="P73" s="12"/>
      <c r="Q73" s="12"/>
      <c r="R73" s="12"/>
      <c r="S73" s="12"/>
      <c r="T73" s="12"/>
      <c r="U73" s="66"/>
    </row>
    <row r="74" spans="1:21" s="59" customFormat="1">
      <c r="A74" s="98" t="s">
        <v>596</v>
      </c>
      <c r="B74" s="18"/>
      <c r="C74" s="29"/>
      <c r="D74" s="29"/>
      <c r="E74" s="99"/>
      <c r="F74" s="66"/>
      <c r="G74" s="66"/>
      <c r="H74" s="66"/>
      <c r="I74" s="66"/>
      <c r="J74" s="31"/>
      <c r="K74" s="31"/>
      <c r="L74" s="58"/>
      <c r="M74" s="58"/>
      <c r="N74" s="31"/>
      <c r="O74" s="31"/>
      <c r="P74" s="31"/>
      <c r="Q74" s="31"/>
      <c r="R74" s="31"/>
      <c r="S74" s="12"/>
      <c r="T74" s="12"/>
      <c r="U74" s="66"/>
    </row>
    <row r="75" spans="1:21" s="59" customFormat="1">
      <c r="A75" s="111" t="s">
        <v>198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</row>
    <row r="76" spans="1:21" s="59" customFormat="1">
      <c r="A76" s="267" t="s">
        <v>916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58"/>
      <c r="N76" s="31"/>
      <c r="O76" s="31"/>
      <c r="P76" s="31"/>
      <c r="Q76" s="31"/>
      <c r="R76" s="31"/>
      <c r="S76" s="12"/>
      <c r="T76" s="12"/>
      <c r="U76" s="66"/>
    </row>
    <row r="77" spans="1:21" s="59" customFormat="1" ht="17.25" customHeight="1">
      <c r="A77" s="12"/>
      <c r="B77" s="18"/>
      <c r="C77" s="29"/>
      <c r="D77" s="29"/>
      <c r="E77" s="99"/>
      <c r="F77" s="102"/>
      <c r="G77" s="102"/>
      <c r="H77" s="102"/>
      <c r="I77" s="102"/>
      <c r="J77" s="19"/>
      <c r="K77" s="19"/>
      <c r="L77" s="12"/>
      <c r="M77" s="12"/>
      <c r="N77" s="31"/>
      <c r="O77" s="31"/>
      <c r="P77" s="31"/>
      <c r="Q77" s="31"/>
      <c r="R77" s="31"/>
      <c r="S77" s="12"/>
      <c r="T77" s="12"/>
      <c r="U77" s="66"/>
    </row>
    <row r="78" spans="1:21" s="59" customFormat="1">
      <c r="A78" s="98" t="s">
        <v>65</v>
      </c>
      <c r="B78" s="18"/>
      <c r="C78" s="29"/>
      <c r="D78" s="29"/>
      <c r="E78" s="99"/>
      <c r="F78" s="66"/>
      <c r="G78" s="66" t="s">
        <v>66</v>
      </c>
      <c r="H78" s="66"/>
      <c r="I78" s="66"/>
      <c r="J78" s="31"/>
      <c r="K78" s="31"/>
      <c r="L78" s="58"/>
      <c r="M78" s="58"/>
      <c r="N78" s="31"/>
      <c r="O78" s="31"/>
      <c r="P78" s="31"/>
      <c r="Q78" s="31" t="s">
        <v>67</v>
      </c>
      <c r="R78" s="31"/>
      <c r="S78" s="12"/>
      <c r="T78" s="12"/>
      <c r="U78" s="66"/>
    </row>
    <row r="79" spans="1:21" s="59" customFormat="1" ht="15">
      <c r="A79" s="5"/>
      <c r="B79" s="3"/>
      <c r="C79" s="28"/>
      <c r="D79" s="28"/>
      <c r="E79" s="27"/>
      <c r="F79" s="6"/>
      <c r="G79" s="102"/>
      <c r="H79" s="102"/>
      <c r="I79" s="102"/>
      <c r="J79" s="7"/>
      <c r="K79" s="7"/>
      <c r="L79" s="21"/>
      <c r="M79" s="21"/>
      <c r="N79" s="7"/>
      <c r="O79" s="7"/>
      <c r="P79" s="7"/>
      <c r="Q79" s="7"/>
      <c r="R79" s="7"/>
      <c r="S79" s="2"/>
      <c r="T79" s="2"/>
      <c r="U79" s="6"/>
    </row>
    <row r="80" spans="1:21" s="59" customFormat="1">
      <c r="A80" s="12"/>
      <c r="B80" s="17"/>
      <c r="C80" s="30"/>
      <c r="D80" s="30"/>
      <c r="E80" s="101"/>
      <c r="F80" s="102"/>
      <c r="G80" s="102"/>
      <c r="H80" s="102"/>
      <c r="I80" s="102"/>
      <c r="J80" s="19"/>
      <c r="K80" s="19"/>
      <c r="L80" s="12"/>
      <c r="M80" s="12"/>
      <c r="N80" s="12"/>
      <c r="O80" s="12"/>
      <c r="P80" s="12"/>
      <c r="Q80" s="12"/>
      <c r="R80" s="12"/>
      <c r="S80" s="12"/>
      <c r="T80" s="12"/>
      <c r="U80" s="66"/>
    </row>
    <row r="81" spans="2:22" ht="27" customHeight="1">
      <c r="B81" s="17"/>
      <c r="C81" s="30"/>
      <c r="D81" s="30"/>
      <c r="E81" s="101"/>
    </row>
    <row r="82" spans="2:22">
      <c r="B82" s="17"/>
      <c r="C82" s="30"/>
      <c r="D82" s="30"/>
      <c r="E82" s="101"/>
    </row>
    <row r="83" spans="2:22">
      <c r="B83" s="17"/>
      <c r="C83" s="30"/>
      <c r="D83" s="30"/>
      <c r="E83" s="101"/>
    </row>
    <row r="84" spans="2:22">
      <c r="B84" s="17"/>
      <c r="C84" s="30"/>
      <c r="D84" s="30"/>
      <c r="E84" s="101"/>
    </row>
    <row r="85" spans="2:22">
      <c r="B85" s="17"/>
      <c r="C85" s="30"/>
      <c r="D85" s="30"/>
      <c r="E85" s="101"/>
    </row>
    <row r="86" spans="2:22">
      <c r="B86" s="17"/>
      <c r="C86" s="30"/>
      <c r="D86" s="30"/>
      <c r="E86" s="101"/>
      <c r="V86" s="109"/>
    </row>
    <row r="87" spans="2:22" ht="12.75" customHeight="1">
      <c r="B87" s="17"/>
      <c r="C87" s="30"/>
      <c r="D87" s="30"/>
      <c r="E87" s="101"/>
    </row>
    <row r="88" spans="2:22">
      <c r="B88" s="17"/>
      <c r="C88" s="30"/>
      <c r="D88" s="30"/>
      <c r="E88" s="101"/>
    </row>
    <row r="89" spans="2:22">
      <c r="B89" s="17"/>
      <c r="C89" s="30"/>
      <c r="D89" s="30"/>
      <c r="E89" s="101"/>
    </row>
    <row r="90" spans="2:22">
      <c r="B90" s="17"/>
      <c r="C90" s="30"/>
      <c r="D90" s="30"/>
      <c r="E90" s="101"/>
    </row>
    <row r="91" spans="2:22">
      <c r="B91" s="17"/>
      <c r="C91" s="30"/>
      <c r="D91" s="30"/>
      <c r="E91" s="101"/>
    </row>
    <row r="92" spans="2:22">
      <c r="B92" s="17"/>
      <c r="C92" s="30"/>
      <c r="D92" s="30"/>
      <c r="E92" s="101"/>
    </row>
    <row r="93" spans="2:22">
      <c r="B93" s="17"/>
      <c r="C93" s="30"/>
      <c r="D93" s="30"/>
      <c r="E93" s="101"/>
    </row>
    <row r="94" spans="2:22">
      <c r="B94" s="17"/>
      <c r="C94" s="30"/>
      <c r="D94" s="30"/>
      <c r="E94" s="101"/>
    </row>
    <row r="95" spans="2:22">
      <c r="B95" s="17"/>
      <c r="C95" s="30"/>
      <c r="D95" s="30"/>
      <c r="E95" s="101"/>
    </row>
    <row r="96" spans="2:22">
      <c r="B96" s="17"/>
      <c r="C96" s="30"/>
      <c r="D96" s="30"/>
      <c r="E96" s="101"/>
    </row>
    <row r="97" spans="1:22">
      <c r="B97" s="17"/>
      <c r="C97" s="30"/>
      <c r="D97" s="30"/>
      <c r="E97" s="101"/>
    </row>
    <row r="98" spans="1:22">
      <c r="B98" s="17"/>
      <c r="C98" s="30"/>
      <c r="D98" s="30"/>
      <c r="E98" s="101"/>
    </row>
    <row r="99" spans="1:22">
      <c r="B99" s="17"/>
      <c r="C99" s="30"/>
      <c r="D99" s="30"/>
      <c r="E99" s="101"/>
    </row>
    <row r="100" spans="1:22">
      <c r="B100" s="17"/>
      <c r="C100" s="30"/>
      <c r="D100" s="30"/>
      <c r="E100" s="101"/>
    </row>
    <row r="101" spans="1:22">
      <c r="B101" s="17"/>
      <c r="C101" s="30"/>
      <c r="D101" s="30"/>
      <c r="E101" s="101"/>
    </row>
    <row r="102" spans="1:22">
      <c r="B102" s="17"/>
      <c r="C102" s="30"/>
      <c r="D102" s="30"/>
      <c r="E102" s="101"/>
    </row>
    <row r="103" spans="1:22">
      <c r="B103" s="17"/>
      <c r="C103" s="30"/>
      <c r="D103" s="30"/>
      <c r="E103" s="101"/>
    </row>
    <row r="104" spans="1:22">
      <c r="B104" s="17"/>
      <c r="C104" s="30"/>
      <c r="D104" s="30"/>
      <c r="E104" s="101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101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101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101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101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101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101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101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101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101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101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101"/>
      <c r="F286" s="102"/>
      <c r="G286" s="102"/>
      <c r="H286" s="102"/>
      <c r="I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101"/>
      <c r="F287" s="102"/>
      <c r="G287" s="102"/>
      <c r="H287" s="102"/>
      <c r="I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101"/>
      <c r="F288" s="102"/>
      <c r="G288" s="102"/>
      <c r="H288" s="102"/>
      <c r="I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101"/>
      <c r="F289" s="102"/>
      <c r="G289" s="102"/>
      <c r="H289" s="102"/>
      <c r="I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101"/>
      <c r="F290" s="102"/>
      <c r="G290" s="102"/>
      <c r="H290" s="102"/>
      <c r="I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101"/>
      <c r="F291" s="102"/>
      <c r="G291" s="102"/>
      <c r="H291" s="102"/>
      <c r="I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101"/>
      <c r="F292" s="102"/>
      <c r="G292" s="102"/>
      <c r="H292" s="102"/>
      <c r="I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7"/>
      <c r="C293" s="30"/>
      <c r="D293" s="30"/>
      <c r="E293" s="101"/>
      <c r="F293" s="102"/>
      <c r="G293" s="102"/>
      <c r="H293" s="102"/>
      <c r="I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7"/>
      <c r="C294" s="30"/>
      <c r="D294" s="30"/>
      <c r="E294" s="101"/>
      <c r="F294" s="102"/>
      <c r="G294" s="102"/>
      <c r="H294" s="102"/>
      <c r="I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7"/>
      <c r="C295" s="30"/>
      <c r="D295" s="30"/>
      <c r="E295" s="101"/>
      <c r="F295" s="102"/>
      <c r="G295" s="102"/>
      <c r="H295" s="102"/>
      <c r="I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7"/>
      <c r="C296" s="30"/>
      <c r="D296" s="30"/>
      <c r="E296" s="101"/>
      <c r="F296" s="102"/>
      <c r="G296" s="102"/>
      <c r="H296" s="102"/>
      <c r="I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  <row r="297" spans="1:22" s="19" customFormat="1">
      <c r="A297" s="12"/>
      <c r="B297" s="17"/>
      <c r="C297" s="30"/>
      <c r="D297" s="30"/>
      <c r="E297" s="101"/>
      <c r="F297" s="102"/>
      <c r="G297" s="102"/>
      <c r="H297" s="102"/>
      <c r="I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6"/>
      <c r="V297" s="12"/>
    </row>
    <row r="298" spans="1:22" s="19" customFormat="1">
      <c r="A298" s="12"/>
      <c r="B298" s="17"/>
      <c r="C298" s="30"/>
      <c r="D298" s="30"/>
      <c r="E298" s="101"/>
      <c r="F298" s="102"/>
      <c r="G298" s="102"/>
      <c r="H298" s="102"/>
      <c r="I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6"/>
      <c r="V298" s="12"/>
    </row>
    <row r="299" spans="1:22" s="19" customFormat="1">
      <c r="A299" s="12"/>
      <c r="B299" s="17"/>
      <c r="C299" s="30"/>
      <c r="D299" s="30"/>
      <c r="E299" s="101"/>
      <c r="F299" s="102"/>
      <c r="G299" s="102"/>
      <c r="H299" s="102"/>
      <c r="I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6"/>
      <c r="V299" s="12"/>
    </row>
    <row r="300" spans="1:22" s="19" customFormat="1">
      <c r="A300" s="12"/>
      <c r="B300" s="17"/>
      <c r="C300" s="30"/>
      <c r="D300" s="30"/>
      <c r="E300" s="101"/>
      <c r="F300" s="102"/>
      <c r="G300" s="102"/>
      <c r="H300" s="102"/>
      <c r="I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6"/>
      <c r="V300" s="12"/>
    </row>
    <row r="301" spans="1:22" s="19" customFormat="1">
      <c r="A301" s="12"/>
      <c r="B301" s="17"/>
      <c r="C301" s="30"/>
      <c r="D301" s="30"/>
      <c r="E301" s="101"/>
      <c r="F301" s="102"/>
      <c r="G301" s="102"/>
      <c r="H301" s="102"/>
      <c r="I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6"/>
      <c r="V301" s="12"/>
    </row>
    <row r="302" spans="1:22" s="19" customFormat="1">
      <c r="A302" s="12"/>
      <c r="B302" s="17"/>
      <c r="C302" s="30"/>
      <c r="D302" s="30"/>
      <c r="E302" s="101"/>
      <c r="F302" s="102"/>
      <c r="G302" s="102"/>
      <c r="H302" s="102"/>
      <c r="I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6"/>
      <c r="V302" s="12"/>
    </row>
    <row r="303" spans="1:22" s="19" customFormat="1">
      <c r="A303" s="12"/>
      <c r="B303" s="18"/>
      <c r="C303" s="29"/>
      <c r="D303" s="29"/>
      <c r="E303" s="99"/>
      <c r="F303" s="102"/>
      <c r="G303" s="102"/>
      <c r="H303" s="102"/>
      <c r="I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6"/>
      <c r="V303" s="12"/>
    </row>
    <row r="304" spans="1:22" s="19" customFormat="1">
      <c r="A304" s="12"/>
      <c r="B304" s="18"/>
      <c r="C304" s="29"/>
      <c r="D304" s="29"/>
      <c r="E304" s="99"/>
      <c r="F304" s="102"/>
      <c r="G304" s="102"/>
      <c r="H304" s="102"/>
      <c r="I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6"/>
      <c r="V304" s="12"/>
    </row>
    <row r="305" spans="1:22" s="19" customFormat="1">
      <c r="A305" s="12"/>
      <c r="B305" s="18"/>
      <c r="C305" s="29"/>
      <c r="D305" s="29"/>
      <c r="E305" s="99"/>
      <c r="F305" s="102"/>
      <c r="G305" s="102"/>
      <c r="H305" s="102"/>
      <c r="I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6"/>
      <c r="V305" s="12"/>
    </row>
    <row r="306" spans="1:22" s="19" customFormat="1">
      <c r="A306" s="12"/>
      <c r="B306" s="18"/>
      <c r="C306" s="29"/>
      <c r="D306" s="29"/>
      <c r="E306" s="99"/>
      <c r="F306" s="102"/>
      <c r="G306" s="102"/>
      <c r="H306" s="102"/>
      <c r="I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6"/>
      <c r="V306" s="12"/>
    </row>
    <row r="307" spans="1:22" s="19" customFormat="1">
      <c r="A307" s="12"/>
      <c r="B307" s="18"/>
      <c r="C307" s="29"/>
      <c r="D307" s="29"/>
      <c r="E307" s="99"/>
      <c r="F307" s="102"/>
      <c r="G307" s="102"/>
      <c r="H307" s="102"/>
      <c r="I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6"/>
      <c r="V307" s="12"/>
    </row>
    <row r="308" spans="1:22" s="19" customFormat="1">
      <c r="A308" s="12"/>
      <c r="B308" s="18"/>
      <c r="C308" s="29"/>
      <c r="D308" s="29"/>
      <c r="E308" s="99"/>
      <c r="F308" s="102"/>
      <c r="G308" s="102"/>
      <c r="H308" s="102"/>
      <c r="I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6"/>
      <c r="V308" s="12"/>
    </row>
    <row r="309" spans="1:22" s="19" customFormat="1">
      <c r="A309" s="12"/>
      <c r="B309" s="18"/>
      <c r="C309" s="29"/>
      <c r="D309" s="29"/>
      <c r="E309" s="99"/>
      <c r="F309" s="102"/>
      <c r="G309" s="102"/>
      <c r="H309" s="102"/>
      <c r="I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6"/>
      <c r="V309" s="12"/>
    </row>
    <row r="310" spans="1:22" s="19" customFormat="1">
      <c r="A310" s="12"/>
      <c r="B310" s="18"/>
      <c r="C310" s="29"/>
      <c r="D310" s="29"/>
      <c r="E310" s="99"/>
      <c r="F310" s="102"/>
      <c r="G310" s="102"/>
      <c r="H310" s="102"/>
      <c r="I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6"/>
      <c r="V310" s="12"/>
    </row>
    <row r="311" spans="1:22" s="19" customFormat="1">
      <c r="A311" s="12"/>
      <c r="B311" s="18"/>
      <c r="C311" s="29"/>
      <c r="D311" s="29"/>
      <c r="E311" s="99"/>
      <c r="F311" s="102"/>
      <c r="G311" s="102"/>
      <c r="H311" s="102"/>
      <c r="I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6"/>
      <c r="V311" s="12"/>
    </row>
    <row r="312" spans="1:22" s="19" customFormat="1">
      <c r="A312" s="12"/>
      <c r="B312" s="18"/>
      <c r="C312" s="29"/>
      <c r="D312" s="29"/>
      <c r="E312" s="99"/>
      <c r="F312" s="102"/>
      <c r="G312" s="102"/>
      <c r="H312" s="102"/>
      <c r="I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6"/>
      <c r="V312" s="12"/>
    </row>
    <row r="313" spans="1:22" s="19" customFormat="1">
      <c r="A313" s="12"/>
      <c r="B313" s="18"/>
      <c r="C313" s="29"/>
      <c r="D313" s="29"/>
      <c r="E313" s="99"/>
      <c r="F313" s="102"/>
      <c r="G313" s="102"/>
      <c r="H313" s="102"/>
      <c r="I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6"/>
      <c r="V313" s="12"/>
    </row>
  </sheetData>
  <sheetProtection insertRows="0" deleteRows="0"/>
  <protectedRanges>
    <protectedRange sqref="J77:P1048576 M76:P76 J72:P75 M71:P71 J28:P70 J1:P15 U28:U1048576 U1:U27 J16:P27" name="Obseg1"/>
    <protectedRange sqref="J76:L76" name="Obseg1_1"/>
    <protectedRange sqref="J71:L71" name="Obseg1_1_1"/>
  </protectedRanges>
  <mergeCells count="9">
    <mergeCell ref="A76:L76"/>
    <mergeCell ref="B13:K13"/>
    <mergeCell ref="C2:J2"/>
    <mergeCell ref="C3:J3"/>
    <mergeCell ref="C6:J6"/>
    <mergeCell ref="C7:J7"/>
    <mergeCell ref="C8:J8"/>
    <mergeCell ref="C9:J9"/>
    <mergeCell ref="A71:L71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95"/>
  <sheetViews>
    <sheetView topLeftCell="A7" zoomScaleNormal="100" zoomScaleSheetLayoutView="100" workbookViewId="0">
      <selection activeCell="A170" sqref="A170:L170"/>
    </sheetView>
  </sheetViews>
  <sheetFormatPr defaultColWidth="8.85546875" defaultRowHeight="12.75"/>
  <cols>
    <col min="1" max="1" width="4.8554687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sklopov'!A19</f>
        <v>14.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sklopov'!B19</f>
        <v xml:space="preserve">SPLOŠNO PREHRAMBENO BLAGO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24">
      <c r="A16" s="80" t="s">
        <v>1</v>
      </c>
      <c r="B16" s="77" t="s">
        <v>497</v>
      </c>
      <c r="C16" s="78">
        <v>15</v>
      </c>
      <c r="D16" s="78" t="s">
        <v>146</v>
      </c>
      <c r="E16" s="108"/>
      <c r="F16" s="86">
        <v>30</v>
      </c>
      <c r="G16" s="112" t="s">
        <v>92</v>
      </c>
      <c r="H16" s="104"/>
      <c r="I16" s="104"/>
      <c r="J16" s="89"/>
      <c r="K16" s="82"/>
      <c r="L16" s="82"/>
      <c r="M16" s="178"/>
      <c r="N16" s="173"/>
      <c r="O16" s="178"/>
      <c r="P16" s="91"/>
      <c r="Q16" s="84">
        <f>+Sklop20[[#This Row],[cena/enota brez DDV v EUR]]*Sklop20[[#This Row],[Stopnja DDV (%)]]</f>
        <v>0</v>
      </c>
      <c r="R16" s="84">
        <f>+Sklop20[[#This Row],[cena/enota brez DDV v EUR]]+Sklop20[[#This Row],[Davek (EUR)]]</f>
        <v>0</v>
      </c>
      <c r="S16" s="84">
        <f>+Sklop20[[#This Row],[cena/enota brez DDV v EUR]]*Sklop20[[#This Row],[Okvirna količina za 1 leto]]</f>
        <v>0</v>
      </c>
      <c r="T16" s="84">
        <f>+Sklop20[[#This Row],[Končna cena/enoto mere (EUR) z DDV]]*Sklop20[[#This Row],[Okvirna količina za 1 leto]]</f>
        <v>0</v>
      </c>
      <c r="U16" s="161"/>
    </row>
    <row r="17" spans="1:21" s="59" customFormat="1" ht="12">
      <c r="A17" s="80" t="s">
        <v>3</v>
      </c>
      <c r="B17" s="149" t="s">
        <v>584</v>
      </c>
      <c r="C17" s="143">
        <v>200</v>
      </c>
      <c r="D17" s="125" t="s">
        <v>146</v>
      </c>
      <c r="E17" s="108"/>
      <c r="F17" s="144">
        <v>10</v>
      </c>
      <c r="G17" s="154" t="s">
        <v>92</v>
      </c>
      <c r="H17" s="202"/>
      <c r="I17" s="202"/>
      <c r="J17" s="145"/>
      <c r="K17" s="150"/>
      <c r="L17" s="150"/>
      <c r="M17" s="179"/>
      <c r="N17" s="173"/>
      <c r="O17" s="180"/>
      <c r="P17" s="148"/>
      <c r="Q17" s="147">
        <f>+Sklop20[[#This Row],[cena/enota brez DDV v EUR]]*Sklop20[[#This Row],[Stopnja DDV (%)]]</f>
        <v>0</v>
      </c>
      <c r="R17" s="147">
        <f>+Sklop20[[#This Row],[cena/enota brez DDV v EUR]]+Sklop20[[#This Row],[Davek (EUR)]]</f>
        <v>0</v>
      </c>
      <c r="S17" s="147">
        <f>+Sklop20[[#This Row],[cena/enota brez DDV v EUR]]*Sklop20[[#This Row],[Okvirna količina za 1 leto]]</f>
        <v>0</v>
      </c>
      <c r="T17" s="147">
        <f>+Sklop20[[#This Row],[Končna cena/enoto mere (EUR) z DDV]]*Sklop20[[#This Row],[Okvirna količina za 1 leto]]</f>
        <v>0</v>
      </c>
      <c r="U17" s="175"/>
    </row>
    <row r="18" spans="1:21" s="59" customFormat="1" ht="12">
      <c r="A18" s="80" t="s">
        <v>4</v>
      </c>
      <c r="B18" s="149" t="s">
        <v>749</v>
      </c>
      <c r="C18" s="143"/>
      <c r="D18" s="125"/>
      <c r="E18" s="108"/>
      <c r="F18" s="144">
        <v>20</v>
      </c>
      <c r="G18" s="154" t="s">
        <v>92</v>
      </c>
      <c r="H18" s="202"/>
      <c r="I18" s="202"/>
      <c r="J18" s="145"/>
      <c r="K18" s="150"/>
      <c r="L18" s="150"/>
      <c r="M18" s="179"/>
      <c r="N18" s="173"/>
      <c r="O18" s="180"/>
      <c r="P18" s="148"/>
      <c r="Q18" s="147">
        <f>+Sklop20[[#This Row],[cena/enota brez DDV v EUR]]*Sklop20[[#This Row],[Stopnja DDV (%)]]</f>
        <v>0</v>
      </c>
      <c r="R18" s="147">
        <f>+Sklop20[[#This Row],[cena/enota brez DDV v EUR]]+Sklop20[[#This Row],[Davek (EUR)]]</f>
        <v>0</v>
      </c>
      <c r="S18" s="147">
        <f>+Sklop20[[#This Row],[cena/enota brez DDV v EUR]]*Sklop20[[#This Row],[Okvirna količina za 1 leto]]</f>
        <v>0</v>
      </c>
      <c r="T18" s="147">
        <f>+Sklop20[[#This Row],[Končna cena/enoto mere (EUR) z DDV]]*Sklop20[[#This Row],[Okvirna količina za 1 leto]]</f>
        <v>0</v>
      </c>
      <c r="U18" s="175"/>
    </row>
    <row r="19" spans="1:21" s="59" customFormat="1" ht="12">
      <c r="A19" s="208" t="s">
        <v>5</v>
      </c>
      <c r="B19" s="209" t="s">
        <v>750</v>
      </c>
      <c r="C19" s="210"/>
      <c r="D19" s="211"/>
      <c r="E19" s="212"/>
      <c r="F19" s="224">
        <v>15</v>
      </c>
      <c r="G19" s="215" t="s">
        <v>92</v>
      </c>
      <c r="H19" s="215"/>
      <c r="I19" s="215"/>
      <c r="J19" s="216"/>
      <c r="K19" s="217"/>
      <c r="L19" s="217"/>
      <c r="M19" s="244"/>
      <c r="N19" s="237"/>
      <c r="O19" s="245"/>
      <c r="P19" s="220"/>
      <c r="Q19" s="219">
        <f>+Sklop20[[#This Row],[cena/enota brez DDV v EUR]]*Sklop20[[#This Row],[Stopnja DDV (%)]]</f>
        <v>0</v>
      </c>
      <c r="R19" s="219">
        <f>+Sklop20[[#This Row],[cena/enota brez DDV v EUR]]+Sklop20[[#This Row],[Davek (EUR)]]</f>
        <v>0</v>
      </c>
      <c r="S19" s="219">
        <f>+Sklop20[[#This Row],[cena/enota brez DDV v EUR]]*Sklop20[[#This Row],[Okvirna količina za 1 leto]]</f>
        <v>0</v>
      </c>
      <c r="T19" s="219">
        <f>+Sklop20[[#This Row],[Končna cena/enoto mere (EUR) z DDV]]*Sklop20[[#This Row],[Okvirna količina za 1 leto]]</f>
        <v>0</v>
      </c>
      <c r="U19" s="239"/>
    </row>
    <row r="20" spans="1:21" s="59" customFormat="1" ht="12">
      <c r="A20" s="80" t="s">
        <v>6</v>
      </c>
      <c r="B20" s="149" t="s">
        <v>498</v>
      </c>
      <c r="C20" s="143" t="s">
        <v>552</v>
      </c>
      <c r="D20" s="125" t="s">
        <v>146</v>
      </c>
      <c r="E20" s="108"/>
      <c r="F20" s="144">
        <v>5</v>
      </c>
      <c r="G20" s="154" t="s">
        <v>0</v>
      </c>
      <c r="H20" s="202"/>
      <c r="I20" s="202"/>
      <c r="J20" s="145"/>
      <c r="K20" s="150"/>
      <c r="L20" s="150"/>
      <c r="M20" s="179"/>
      <c r="N20" s="173"/>
      <c r="O20" s="180"/>
      <c r="P20" s="148"/>
      <c r="Q20" s="147">
        <f>+Sklop20[[#This Row],[cena/enota brez DDV v EUR]]*Sklop20[[#This Row],[Stopnja DDV (%)]]</f>
        <v>0</v>
      </c>
      <c r="R20" s="147">
        <f>+Sklop20[[#This Row],[cena/enota brez DDV v EUR]]+Sklop20[[#This Row],[Davek (EUR)]]</f>
        <v>0</v>
      </c>
      <c r="S20" s="147">
        <f>+Sklop20[[#This Row],[cena/enota brez DDV v EUR]]*Sklop20[[#This Row],[Okvirna količina za 1 leto]]</f>
        <v>0</v>
      </c>
      <c r="T20" s="147">
        <f>+Sklop20[[#This Row],[Končna cena/enoto mere (EUR) z DDV]]*Sklop20[[#This Row],[Okvirna količina za 1 leto]]</f>
        <v>0</v>
      </c>
      <c r="U20" s="175"/>
    </row>
    <row r="21" spans="1:21" s="59" customFormat="1" ht="12">
      <c r="A21" s="80" t="s">
        <v>7</v>
      </c>
      <c r="B21" s="149" t="s">
        <v>499</v>
      </c>
      <c r="C21" s="143" t="s">
        <v>552</v>
      </c>
      <c r="D21" s="125" t="s">
        <v>146</v>
      </c>
      <c r="E21" s="108"/>
      <c r="F21" s="144">
        <v>5</v>
      </c>
      <c r="G21" s="154" t="s">
        <v>0</v>
      </c>
      <c r="H21" s="202"/>
      <c r="I21" s="202"/>
      <c r="J21" s="145"/>
      <c r="K21" s="150"/>
      <c r="L21" s="150"/>
      <c r="M21" s="179"/>
      <c r="N21" s="173"/>
      <c r="O21" s="180"/>
      <c r="P21" s="148"/>
      <c r="Q21" s="147">
        <f>+Sklop20[[#This Row],[cena/enota brez DDV v EUR]]*Sklop20[[#This Row],[Stopnja DDV (%)]]</f>
        <v>0</v>
      </c>
      <c r="R21" s="147">
        <f>+Sklop20[[#This Row],[cena/enota brez DDV v EUR]]+Sklop20[[#This Row],[Davek (EUR)]]</f>
        <v>0</v>
      </c>
      <c r="S21" s="147">
        <f>+Sklop20[[#This Row],[cena/enota brez DDV v EUR]]*Sklop20[[#This Row],[Okvirna količina za 1 leto]]</f>
        <v>0</v>
      </c>
      <c r="T21" s="147">
        <f>+Sklop20[[#This Row],[Končna cena/enoto mere (EUR) z DDV]]*Sklop20[[#This Row],[Okvirna količina za 1 leto]]</f>
        <v>0</v>
      </c>
      <c r="U21" s="175"/>
    </row>
    <row r="22" spans="1:21" s="59" customFormat="1" ht="12">
      <c r="A22" s="80" t="s">
        <v>8</v>
      </c>
      <c r="B22" s="149" t="s">
        <v>500</v>
      </c>
      <c r="C22" s="143" t="s">
        <v>552</v>
      </c>
      <c r="D22" s="125" t="s">
        <v>146</v>
      </c>
      <c r="E22" s="108"/>
      <c r="F22" s="144">
        <v>5</v>
      </c>
      <c r="G22" s="154" t="s">
        <v>0</v>
      </c>
      <c r="H22" s="202"/>
      <c r="I22" s="202"/>
      <c r="J22" s="145"/>
      <c r="K22" s="150"/>
      <c r="L22" s="150"/>
      <c r="M22" s="179"/>
      <c r="N22" s="173"/>
      <c r="O22" s="180"/>
      <c r="P22" s="148"/>
      <c r="Q22" s="147">
        <f>+Sklop20[[#This Row],[cena/enota brez DDV v EUR]]*Sklop20[[#This Row],[Stopnja DDV (%)]]</f>
        <v>0</v>
      </c>
      <c r="R22" s="147">
        <f>+Sklop20[[#This Row],[cena/enota brez DDV v EUR]]+Sklop20[[#This Row],[Davek (EUR)]]</f>
        <v>0</v>
      </c>
      <c r="S22" s="147">
        <f>+Sklop20[[#This Row],[cena/enota brez DDV v EUR]]*Sklop20[[#This Row],[Okvirna količina za 1 leto]]</f>
        <v>0</v>
      </c>
      <c r="T22" s="147">
        <f>+Sklop20[[#This Row],[Končna cena/enoto mere (EUR) z DDV]]*Sklop20[[#This Row],[Okvirna količina za 1 leto]]</f>
        <v>0</v>
      </c>
      <c r="U22" s="175"/>
    </row>
    <row r="23" spans="1:21" s="59" customFormat="1" ht="24">
      <c r="A23" s="80" t="s">
        <v>9</v>
      </c>
      <c r="B23" s="149" t="s">
        <v>501</v>
      </c>
      <c r="C23" s="143" t="s">
        <v>552</v>
      </c>
      <c r="D23" s="125" t="s">
        <v>146</v>
      </c>
      <c r="E23" s="108"/>
      <c r="F23" s="144">
        <v>20</v>
      </c>
      <c r="G23" s="154" t="s">
        <v>0</v>
      </c>
      <c r="H23" s="202"/>
      <c r="I23" s="202"/>
      <c r="J23" s="145"/>
      <c r="K23" s="150"/>
      <c r="L23" s="150"/>
      <c r="M23" s="179"/>
      <c r="N23" s="173"/>
      <c r="O23" s="180"/>
      <c r="P23" s="148"/>
      <c r="Q23" s="147">
        <f>+Sklop20[[#This Row],[cena/enota brez DDV v EUR]]*Sklop20[[#This Row],[Stopnja DDV (%)]]</f>
        <v>0</v>
      </c>
      <c r="R23" s="147">
        <f>+Sklop20[[#This Row],[cena/enota brez DDV v EUR]]+Sklop20[[#This Row],[Davek (EUR)]]</f>
        <v>0</v>
      </c>
      <c r="S23" s="147">
        <f>+Sklop20[[#This Row],[cena/enota brez DDV v EUR]]*Sklop20[[#This Row],[Okvirna količina za 1 leto]]</f>
        <v>0</v>
      </c>
      <c r="T23" s="147">
        <f>+Sklop20[[#This Row],[Končna cena/enoto mere (EUR) z DDV]]*Sklop20[[#This Row],[Okvirna količina za 1 leto]]</f>
        <v>0</v>
      </c>
      <c r="U23" s="175"/>
    </row>
    <row r="24" spans="1:21" s="59" customFormat="1" ht="12">
      <c r="A24" s="80" t="s">
        <v>10</v>
      </c>
      <c r="B24" s="149" t="s">
        <v>502</v>
      </c>
      <c r="C24" s="143" t="s">
        <v>552</v>
      </c>
      <c r="D24" s="125" t="s">
        <v>146</v>
      </c>
      <c r="E24" s="108"/>
      <c r="F24" s="144">
        <v>90</v>
      </c>
      <c r="G24" s="154" t="s">
        <v>0</v>
      </c>
      <c r="H24" s="202"/>
      <c r="I24" s="202"/>
      <c r="J24" s="145"/>
      <c r="K24" s="150"/>
      <c r="L24" s="150"/>
      <c r="M24" s="179"/>
      <c r="N24" s="173"/>
      <c r="O24" s="180"/>
      <c r="P24" s="148"/>
      <c r="Q24" s="147">
        <f>+Sklop20[[#This Row],[cena/enota brez DDV v EUR]]*Sklop20[[#This Row],[Stopnja DDV (%)]]</f>
        <v>0</v>
      </c>
      <c r="R24" s="147">
        <f>+Sklop20[[#This Row],[cena/enota brez DDV v EUR]]+Sklop20[[#This Row],[Davek (EUR)]]</f>
        <v>0</v>
      </c>
      <c r="S24" s="147">
        <f>+Sklop20[[#This Row],[cena/enota brez DDV v EUR]]*Sklop20[[#This Row],[Okvirna količina za 1 leto]]</f>
        <v>0</v>
      </c>
      <c r="T24" s="147">
        <f>+Sklop20[[#This Row],[Končna cena/enoto mere (EUR) z DDV]]*Sklop20[[#This Row],[Okvirna količina za 1 leto]]</f>
        <v>0</v>
      </c>
      <c r="U24" s="175"/>
    </row>
    <row r="25" spans="1:21" s="59" customFormat="1" ht="24">
      <c r="A25" s="80" t="s">
        <v>11</v>
      </c>
      <c r="B25" s="149" t="s">
        <v>503</v>
      </c>
      <c r="C25" s="143" t="s">
        <v>552</v>
      </c>
      <c r="D25" s="125" t="s">
        <v>146</v>
      </c>
      <c r="E25" s="108"/>
      <c r="F25" s="144">
        <v>80</v>
      </c>
      <c r="G25" s="154" t="s">
        <v>0</v>
      </c>
      <c r="H25" s="202"/>
      <c r="I25" s="202"/>
      <c r="J25" s="145"/>
      <c r="K25" s="150"/>
      <c r="L25" s="150"/>
      <c r="M25" s="179"/>
      <c r="N25" s="173"/>
      <c r="O25" s="180"/>
      <c r="P25" s="148"/>
      <c r="Q25" s="147">
        <f>+Sklop20[[#This Row],[cena/enota brez DDV v EUR]]*Sklop20[[#This Row],[Stopnja DDV (%)]]</f>
        <v>0</v>
      </c>
      <c r="R25" s="147">
        <f>+Sklop20[[#This Row],[cena/enota brez DDV v EUR]]+Sklop20[[#This Row],[Davek (EUR)]]</f>
        <v>0</v>
      </c>
      <c r="S25" s="147">
        <f>+Sklop20[[#This Row],[cena/enota brez DDV v EUR]]*Sklop20[[#This Row],[Okvirna količina za 1 leto]]</f>
        <v>0</v>
      </c>
      <c r="T25" s="147">
        <f>+Sklop20[[#This Row],[Končna cena/enoto mere (EUR) z DDV]]*Sklop20[[#This Row],[Okvirna količina za 1 leto]]</f>
        <v>0</v>
      </c>
      <c r="U25" s="175"/>
    </row>
    <row r="26" spans="1:21" s="59" customFormat="1" ht="24">
      <c r="A26" s="80" t="s">
        <v>12</v>
      </c>
      <c r="B26" s="149" t="s">
        <v>504</v>
      </c>
      <c r="C26" s="143" t="s">
        <v>552</v>
      </c>
      <c r="D26" s="125" t="s">
        <v>146</v>
      </c>
      <c r="E26" s="108"/>
      <c r="F26" s="144">
        <v>40</v>
      </c>
      <c r="G26" s="154" t="s">
        <v>0</v>
      </c>
      <c r="H26" s="202"/>
      <c r="I26" s="202"/>
      <c r="J26" s="145"/>
      <c r="K26" s="150"/>
      <c r="L26" s="150"/>
      <c r="M26" s="179"/>
      <c r="N26" s="173"/>
      <c r="O26" s="180"/>
      <c r="P26" s="148"/>
      <c r="Q26" s="147">
        <f>+Sklop20[[#This Row],[cena/enota brez DDV v EUR]]*Sklop20[[#This Row],[Stopnja DDV (%)]]</f>
        <v>0</v>
      </c>
      <c r="R26" s="147">
        <f>+Sklop20[[#This Row],[cena/enota brez DDV v EUR]]+Sklop20[[#This Row],[Davek (EUR)]]</f>
        <v>0</v>
      </c>
      <c r="S26" s="147">
        <f>+Sklop20[[#This Row],[cena/enota brez DDV v EUR]]*Sklop20[[#This Row],[Okvirna količina za 1 leto]]</f>
        <v>0</v>
      </c>
      <c r="T26" s="147">
        <f>+Sklop20[[#This Row],[Končna cena/enoto mere (EUR) z DDV]]*Sklop20[[#This Row],[Okvirna količina za 1 leto]]</f>
        <v>0</v>
      </c>
      <c r="U26" s="175"/>
    </row>
    <row r="27" spans="1:21" s="59" customFormat="1" ht="12">
      <c r="A27" s="80" t="s">
        <v>13</v>
      </c>
      <c r="B27" s="149" t="s">
        <v>505</v>
      </c>
      <c r="C27" s="143" t="s">
        <v>552</v>
      </c>
      <c r="D27" s="125" t="s">
        <v>146</v>
      </c>
      <c r="E27" s="108"/>
      <c r="F27" s="144">
        <v>25</v>
      </c>
      <c r="G27" s="154" t="s">
        <v>0</v>
      </c>
      <c r="H27" s="202"/>
      <c r="I27" s="202"/>
      <c r="J27" s="145"/>
      <c r="K27" s="150"/>
      <c r="L27" s="150"/>
      <c r="M27" s="179"/>
      <c r="N27" s="173"/>
      <c r="O27" s="180"/>
      <c r="P27" s="148"/>
      <c r="Q27" s="147">
        <f>+Sklop20[[#This Row],[cena/enota brez DDV v EUR]]*Sklop20[[#This Row],[Stopnja DDV (%)]]</f>
        <v>0</v>
      </c>
      <c r="R27" s="147">
        <f>+Sklop20[[#This Row],[cena/enota brez DDV v EUR]]+Sklop20[[#This Row],[Davek (EUR)]]</f>
        <v>0</v>
      </c>
      <c r="S27" s="147">
        <f>+Sklop20[[#This Row],[cena/enota brez DDV v EUR]]*Sklop20[[#This Row],[Okvirna količina za 1 leto]]</f>
        <v>0</v>
      </c>
      <c r="T27" s="147">
        <f>+Sklop20[[#This Row],[Končna cena/enoto mere (EUR) z DDV]]*Sklop20[[#This Row],[Okvirna količina za 1 leto]]</f>
        <v>0</v>
      </c>
      <c r="U27" s="175"/>
    </row>
    <row r="28" spans="1:21" s="59" customFormat="1" ht="24">
      <c r="A28" s="80" t="s">
        <v>14</v>
      </c>
      <c r="B28" s="149" t="s">
        <v>506</v>
      </c>
      <c r="C28" s="143" t="s">
        <v>552</v>
      </c>
      <c r="D28" s="125" t="s">
        <v>146</v>
      </c>
      <c r="E28" s="108"/>
      <c r="F28" s="144">
        <v>60</v>
      </c>
      <c r="G28" s="154" t="s">
        <v>0</v>
      </c>
      <c r="H28" s="202"/>
      <c r="I28" s="202"/>
      <c r="J28" s="145"/>
      <c r="K28" s="150"/>
      <c r="L28" s="150"/>
      <c r="M28" s="179"/>
      <c r="N28" s="173"/>
      <c r="O28" s="180"/>
      <c r="P28" s="148"/>
      <c r="Q28" s="147">
        <f>+Sklop20[[#This Row],[cena/enota brez DDV v EUR]]*Sklop20[[#This Row],[Stopnja DDV (%)]]</f>
        <v>0</v>
      </c>
      <c r="R28" s="147">
        <f>+Sklop20[[#This Row],[cena/enota brez DDV v EUR]]+Sklop20[[#This Row],[Davek (EUR)]]</f>
        <v>0</v>
      </c>
      <c r="S28" s="147">
        <f>+Sklop20[[#This Row],[cena/enota brez DDV v EUR]]*Sklop20[[#This Row],[Okvirna količina za 1 leto]]</f>
        <v>0</v>
      </c>
      <c r="T28" s="147">
        <f>+Sklop20[[#This Row],[Končna cena/enoto mere (EUR) z DDV]]*Sklop20[[#This Row],[Okvirna količina za 1 leto]]</f>
        <v>0</v>
      </c>
      <c r="U28" s="175"/>
    </row>
    <row r="29" spans="1:21" s="59" customFormat="1" ht="24">
      <c r="A29" s="80" t="s">
        <v>15</v>
      </c>
      <c r="B29" s="149" t="s">
        <v>507</v>
      </c>
      <c r="C29" s="143" t="s">
        <v>552</v>
      </c>
      <c r="D29" s="125" t="s">
        <v>146</v>
      </c>
      <c r="E29" s="108"/>
      <c r="F29" s="144">
        <v>32</v>
      </c>
      <c r="G29" s="154" t="s">
        <v>0</v>
      </c>
      <c r="H29" s="202"/>
      <c r="I29" s="202"/>
      <c r="J29" s="145"/>
      <c r="K29" s="150"/>
      <c r="L29" s="150"/>
      <c r="M29" s="179"/>
      <c r="N29" s="173"/>
      <c r="O29" s="180"/>
      <c r="P29" s="148"/>
      <c r="Q29" s="147">
        <f>+Sklop20[[#This Row],[cena/enota brez DDV v EUR]]*Sklop20[[#This Row],[Stopnja DDV (%)]]</f>
        <v>0</v>
      </c>
      <c r="R29" s="147">
        <f>+Sklop20[[#This Row],[cena/enota brez DDV v EUR]]+Sklop20[[#This Row],[Davek (EUR)]]</f>
        <v>0</v>
      </c>
      <c r="S29" s="147">
        <f>+Sklop20[[#This Row],[cena/enota brez DDV v EUR]]*Sklop20[[#This Row],[Okvirna količina za 1 leto]]</f>
        <v>0</v>
      </c>
      <c r="T29" s="147">
        <f>+Sklop20[[#This Row],[Končna cena/enoto mere (EUR) z DDV]]*Sklop20[[#This Row],[Okvirna količina za 1 leto]]</f>
        <v>0</v>
      </c>
      <c r="U29" s="175"/>
    </row>
    <row r="30" spans="1:21" s="59" customFormat="1" ht="24">
      <c r="A30" s="80" t="s">
        <v>16</v>
      </c>
      <c r="B30" s="149" t="s">
        <v>508</v>
      </c>
      <c r="C30" s="143">
        <v>35</v>
      </c>
      <c r="D30" s="125" t="s">
        <v>146</v>
      </c>
      <c r="E30" s="108"/>
      <c r="F30" s="144">
        <v>2</v>
      </c>
      <c r="G30" s="154" t="s">
        <v>92</v>
      </c>
      <c r="H30" s="202"/>
      <c r="I30" s="202"/>
      <c r="J30" s="145"/>
      <c r="K30" s="150"/>
      <c r="L30" s="150"/>
      <c r="M30" s="179"/>
      <c r="N30" s="173"/>
      <c r="O30" s="180"/>
      <c r="P30" s="148"/>
      <c r="Q30" s="147">
        <f>+Sklop20[[#This Row],[cena/enota brez DDV v EUR]]*Sklop20[[#This Row],[Stopnja DDV (%)]]</f>
        <v>0</v>
      </c>
      <c r="R30" s="147">
        <f>+Sklop20[[#This Row],[cena/enota brez DDV v EUR]]+Sklop20[[#This Row],[Davek (EUR)]]</f>
        <v>0</v>
      </c>
      <c r="S30" s="147">
        <f>+Sklop20[[#This Row],[cena/enota brez DDV v EUR]]*Sklop20[[#This Row],[Okvirna količina za 1 leto]]</f>
        <v>0</v>
      </c>
      <c r="T30" s="147">
        <f>+Sklop20[[#This Row],[Končna cena/enoto mere (EUR) z DDV]]*Sklop20[[#This Row],[Okvirna količina za 1 leto]]</f>
        <v>0</v>
      </c>
      <c r="U30" s="175"/>
    </row>
    <row r="31" spans="1:21" s="59" customFormat="1" ht="12">
      <c r="A31" s="80" t="s">
        <v>17</v>
      </c>
      <c r="B31" s="149" t="s">
        <v>751</v>
      </c>
      <c r="C31" s="143">
        <v>30</v>
      </c>
      <c r="D31" s="125" t="s">
        <v>146</v>
      </c>
      <c r="E31" s="108"/>
      <c r="F31" s="144">
        <v>30</v>
      </c>
      <c r="G31" s="154" t="s">
        <v>92</v>
      </c>
      <c r="H31" s="202"/>
      <c r="I31" s="202"/>
      <c r="J31" s="145"/>
      <c r="K31" s="150"/>
      <c r="L31" s="150"/>
      <c r="M31" s="179"/>
      <c r="N31" s="173"/>
      <c r="O31" s="180"/>
      <c r="P31" s="148"/>
      <c r="Q31" s="147">
        <f>+Sklop20[[#This Row],[cena/enota brez DDV v EUR]]*Sklop20[[#This Row],[Stopnja DDV (%)]]</f>
        <v>0</v>
      </c>
      <c r="R31" s="147">
        <f>+Sklop20[[#This Row],[cena/enota brez DDV v EUR]]+Sklop20[[#This Row],[Davek (EUR)]]</f>
        <v>0</v>
      </c>
      <c r="S31" s="147">
        <f>+Sklop20[[#This Row],[cena/enota brez DDV v EUR]]*Sklop20[[#This Row],[Okvirna količina za 1 leto]]</f>
        <v>0</v>
      </c>
      <c r="T31" s="147">
        <f>+Sklop20[[#This Row],[Končna cena/enoto mere (EUR) z DDV]]*Sklop20[[#This Row],[Okvirna količina za 1 leto]]</f>
        <v>0</v>
      </c>
      <c r="U31" s="175"/>
    </row>
    <row r="32" spans="1:21" s="59" customFormat="1" ht="24">
      <c r="A32" s="80" t="s">
        <v>18</v>
      </c>
      <c r="B32" s="149" t="s">
        <v>509</v>
      </c>
      <c r="C32" s="143">
        <v>1</v>
      </c>
      <c r="D32" s="125" t="s">
        <v>0</v>
      </c>
      <c r="E32" s="108"/>
      <c r="F32" s="144">
        <v>100</v>
      </c>
      <c r="G32" s="154" t="s">
        <v>92</v>
      </c>
      <c r="H32" s="202"/>
      <c r="I32" s="202"/>
      <c r="J32" s="145"/>
      <c r="K32" s="150"/>
      <c r="L32" s="150"/>
      <c r="M32" s="179"/>
      <c r="N32" s="173"/>
      <c r="O32" s="180"/>
      <c r="P32" s="148"/>
      <c r="Q32" s="147">
        <f>+Sklop20[[#This Row],[cena/enota brez DDV v EUR]]*Sklop20[[#This Row],[Stopnja DDV (%)]]</f>
        <v>0</v>
      </c>
      <c r="R32" s="147">
        <f>+Sklop20[[#This Row],[cena/enota brez DDV v EUR]]+Sklop20[[#This Row],[Davek (EUR)]]</f>
        <v>0</v>
      </c>
      <c r="S32" s="147">
        <f>+Sklop20[[#This Row],[cena/enota brez DDV v EUR]]*Sklop20[[#This Row],[Okvirna količina za 1 leto]]</f>
        <v>0</v>
      </c>
      <c r="T32" s="147">
        <f>+Sklop20[[#This Row],[Končna cena/enoto mere (EUR) z DDV]]*Sklop20[[#This Row],[Okvirna količina za 1 leto]]</f>
        <v>0</v>
      </c>
      <c r="U32" s="175"/>
    </row>
    <row r="33" spans="1:21" s="59" customFormat="1" ht="12">
      <c r="A33" s="80" t="s">
        <v>19</v>
      </c>
      <c r="B33" s="149" t="s">
        <v>542</v>
      </c>
      <c r="C33" s="143">
        <v>400</v>
      </c>
      <c r="D33" s="125" t="s">
        <v>146</v>
      </c>
      <c r="E33" s="108"/>
      <c r="F33" s="144">
        <v>5</v>
      </c>
      <c r="G33" s="154" t="s">
        <v>92</v>
      </c>
      <c r="H33" s="202"/>
      <c r="I33" s="202"/>
      <c r="J33" s="145"/>
      <c r="K33" s="150"/>
      <c r="L33" s="150"/>
      <c r="M33" s="179"/>
      <c r="N33" s="173"/>
      <c r="O33" s="180"/>
      <c r="P33" s="148"/>
      <c r="Q33" s="147">
        <f>+Sklop20[[#This Row],[cena/enota brez DDV v EUR]]*Sklop20[[#This Row],[Stopnja DDV (%)]]</f>
        <v>0</v>
      </c>
      <c r="R33" s="147">
        <f>+Sklop20[[#This Row],[cena/enota brez DDV v EUR]]+Sklop20[[#This Row],[Davek (EUR)]]</f>
        <v>0</v>
      </c>
      <c r="S33" s="147">
        <f>+Sklop20[[#This Row],[cena/enota brez DDV v EUR]]*Sklop20[[#This Row],[Okvirna količina za 1 leto]]</f>
        <v>0</v>
      </c>
      <c r="T33" s="147">
        <f>+Sklop20[[#This Row],[Končna cena/enoto mere (EUR) z DDV]]*Sklop20[[#This Row],[Okvirna količina za 1 leto]]</f>
        <v>0</v>
      </c>
      <c r="U33" s="175"/>
    </row>
    <row r="34" spans="1:21" s="59" customFormat="1" ht="24">
      <c r="A34" s="80" t="s">
        <v>20</v>
      </c>
      <c r="B34" s="149" t="s">
        <v>752</v>
      </c>
      <c r="C34" s="143">
        <v>100</v>
      </c>
      <c r="D34" s="125" t="s">
        <v>146</v>
      </c>
      <c r="E34" s="108"/>
      <c r="F34" s="144">
        <v>200</v>
      </c>
      <c r="G34" s="154" t="s">
        <v>92</v>
      </c>
      <c r="H34" s="202"/>
      <c r="I34" s="202"/>
      <c r="J34" s="145"/>
      <c r="K34" s="150"/>
      <c r="L34" s="150"/>
      <c r="M34" s="179"/>
      <c r="N34" s="173"/>
      <c r="O34" s="180"/>
      <c r="P34" s="148"/>
      <c r="Q34" s="147">
        <f>+Sklop20[[#This Row],[cena/enota brez DDV v EUR]]*Sklop20[[#This Row],[Stopnja DDV (%)]]</f>
        <v>0</v>
      </c>
      <c r="R34" s="147">
        <f>+Sklop20[[#This Row],[cena/enota brez DDV v EUR]]+Sklop20[[#This Row],[Davek (EUR)]]</f>
        <v>0</v>
      </c>
      <c r="S34" s="147">
        <f>+Sklop20[[#This Row],[cena/enota brez DDV v EUR]]*Sklop20[[#This Row],[Okvirna količina za 1 leto]]</f>
        <v>0</v>
      </c>
      <c r="T34" s="147">
        <f>+Sklop20[[#This Row],[Končna cena/enoto mere (EUR) z DDV]]*Sklop20[[#This Row],[Okvirna količina za 1 leto]]</f>
        <v>0</v>
      </c>
      <c r="U34" s="175"/>
    </row>
    <row r="35" spans="1:21" s="59" customFormat="1" ht="24">
      <c r="A35" s="80" t="s">
        <v>21</v>
      </c>
      <c r="B35" s="149" t="s">
        <v>510</v>
      </c>
      <c r="C35" s="143">
        <v>158</v>
      </c>
      <c r="D35" s="125" t="s">
        <v>146</v>
      </c>
      <c r="E35" s="108"/>
      <c r="F35" s="144">
        <v>2</v>
      </c>
      <c r="G35" s="154" t="s">
        <v>92</v>
      </c>
      <c r="H35" s="202"/>
      <c r="I35" s="202"/>
      <c r="J35" s="145"/>
      <c r="K35" s="150"/>
      <c r="L35" s="150"/>
      <c r="M35" s="179"/>
      <c r="N35" s="173"/>
      <c r="O35" s="180"/>
      <c r="P35" s="148"/>
      <c r="Q35" s="147">
        <f>+Sklop20[[#This Row],[cena/enota brez DDV v EUR]]*Sklop20[[#This Row],[Stopnja DDV (%)]]</f>
        <v>0</v>
      </c>
      <c r="R35" s="147">
        <f>+Sklop20[[#This Row],[cena/enota brez DDV v EUR]]+Sklop20[[#This Row],[Davek (EUR)]]</f>
        <v>0</v>
      </c>
      <c r="S35" s="147">
        <f>+Sklop20[[#This Row],[cena/enota brez DDV v EUR]]*Sklop20[[#This Row],[Okvirna količina za 1 leto]]</f>
        <v>0</v>
      </c>
      <c r="T35" s="147">
        <f>+Sklop20[[#This Row],[Končna cena/enoto mere (EUR) z DDV]]*Sklop20[[#This Row],[Okvirna količina za 1 leto]]</f>
        <v>0</v>
      </c>
      <c r="U35" s="175"/>
    </row>
    <row r="36" spans="1:21" s="59" customFormat="1" ht="24">
      <c r="A36" s="80" t="s">
        <v>22</v>
      </c>
      <c r="B36" s="149" t="s">
        <v>511</v>
      </c>
      <c r="C36" s="143">
        <v>35</v>
      </c>
      <c r="D36" s="125" t="s">
        <v>146</v>
      </c>
      <c r="E36" s="108"/>
      <c r="F36" s="144">
        <v>5</v>
      </c>
      <c r="G36" s="154" t="s">
        <v>92</v>
      </c>
      <c r="H36" s="202"/>
      <c r="I36" s="202"/>
      <c r="J36" s="145"/>
      <c r="K36" s="150"/>
      <c r="L36" s="150"/>
      <c r="M36" s="179"/>
      <c r="N36" s="173"/>
      <c r="O36" s="180"/>
      <c r="P36" s="148"/>
      <c r="Q36" s="147">
        <f>+Sklop20[[#This Row],[cena/enota brez DDV v EUR]]*Sklop20[[#This Row],[Stopnja DDV (%)]]</f>
        <v>0</v>
      </c>
      <c r="R36" s="147">
        <f>+Sklop20[[#This Row],[cena/enota brez DDV v EUR]]+Sklop20[[#This Row],[Davek (EUR)]]</f>
        <v>0</v>
      </c>
      <c r="S36" s="147">
        <f>+Sklop20[[#This Row],[cena/enota brez DDV v EUR]]*Sklop20[[#This Row],[Okvirna količina za 1 leto]]</f>
        <v>0</v>
      </c>
      <c r="T36" s="147">
        <f>+Sklop20[[#This Row],[Končna cena/enoto mere (EUR) z DDV]]*Sklop20[[#This Row],[Okvirna količina za 1 leto]]</f>
        <v>0</v>
      </c>
      <c r="U36" s="175"/>
    </row>
    <row r="37" spans="1:21" s="59" customFormat="1" ht="12">
      <c r="A37" s="80" t="s">
        <v>23</v>
      </c>
      <c r="B37" s="149" t="s">
        <v>543</v>
      </c>
      <c r="C37" s="143">
        <v>40</v>
      </c>
      <c r="D37" s="125" t="s">
        <v>146</v>
      </c>
      <c r="E37" s="108"/>
      <c r="F37" s="144">
        <v>25</v>
      </c>
      <c r="G37" s="154" t="s">
        <v>92</v>
      </c>
      <c r="H37" s="202"/>
      <c r="I37" s="202"/>
      <c r="J37" s="145"/>
      <c r="K37" s="150"/>
      <c r="L37" s="150"/>
      <c r="M37" s="179"/>
      <c r="N37" s="173"/>
      <c r="O37" s="180"/>
      <c r="P37" s="148"/>
      <c r="Q37" s="147">
        <f>+Sklop20[[#This Row],[cena/enota brez DDV v EUR]]*Sklop20[[#This Row],[Stopnja DDV (%)]]</f>
        <v>0</v>
      </c>
      <c r="R37" s="147">
        <f>+Sklop20[[#This Row],[cena/enota brez DDV v EUR]]+Sklop20[[#This Row],[Davek (EUR)]]</f>
        <v>0</v>
      </c>
      <c r="S37" s="147">
        <f>+Sklop20[[#This Row],[cena/enota brez DDV v EUR]]*Sklop20[[#This Row],[Okvirna količina za 1 leto]]</f>
        <v>0</v>
      </c>
      <c r="T37" s="147">
        <f>+Sklop20[[#This Row],[Končna cena/enoto mere (EUR) z DDV]]*Sklop20[[#This Row],[Okvirna količina za 1 leto]]</f>
        <v>0</v>
      </c>
      <c r="U37" s="175"/>
    </row>
    <row r="38" spans="1:21" s="59" customFormat="1" ht="12">
      <c r="A38" s="80" t="s">
        <v>24</v>
      </c>
      <c r="B38" s="149" t="s">
        <v>753</v>
      </c>
      <c r="C38" s="143">
        <v>750</v>
      </c>
      <c r="D38" s="125" t="s">
        <v>146</v>
      </c>
      <c r="E38" s="108"/>
      <c r="F38" s="144">
        <v>60</v>
      </c>
      <c r="G38" s="154" t="s">
        <v>92</v>
      </c>
      <c r="H38" s="202"/>
      <c r="I38" s="202"/>
      <c r="J38" s="145"/>
      <c r="K38" s="150"/>
      <c r="L38" s="150"/>
      <c r="M38" s="179"/>
      <c r="N38" s="173"/>
      <c r="O38" s="180"/>
      <c r="P38" s="148"/>
      <c r="Q38" s="147">
        <f>+Sklop20[[#This Row],[cena/enota brez DDV v EUR]]*Sklop20[[#This Row],[Stopnja DDV (%)]]</f>
        <v>0</v>
      </c>
      <c r="R38" s="147">
        <f>+Sklop20[[#This Row],[cena/enota brez DDV v EUR]]+Sklop20[[#This Row],[Davek (EUR)]]</f>
        <v>0</v>
      </c>
      <c r="S38" s="147">
        <f>+Sklop20[[#This Row],[cena/enota brez DDV v EUR]]*Sklop20[[#This Row],[Okvirna količina za 1 leto]]</f>
        <v>0</v>
      </c>
      <c r="T38" s="147">
        <f>+Sklop20[[#This Row],[Končna cena/enoto mere (EUR) z DDV]]*Sklop20[[#This Row],[Okvirna količina za 1 leto]]</f>
        <v>0</v>
      </c>
      <c r="U38" s="175"/>
    </row>
    <row r="39" spans="1:21" s="59" customFormat="1" ht="12">
      <c r="A39" s="80" t="s">
        <v>25</v>
      </c>
      <c r="B39" s="149" t="s">
        <v>754</v>
      </c>
      <c r="C39" s="143">
        <v>1800</v>
      </c>
      <c r="D39" s="125" t="s">
        <v>146</v>
      </c>
      <c r="E39" s="108"/>
      <c r="F39" s="144">
        <v>15</v>
      </c>
      <c r="G39" s="154" t="s">
        <v>92</v>
      </c>
      <c r="H39" s="202"/>
      <c r="I39" s="202"/>
      <c r="J39" s="145"/>
      <c r="K39" s="150"/>
      <c r="L39" s="150"/>
      <c r="M39" s="179"/>
      <c r="N39" s="173"/>
      <c r="O39" s="180"/>
      <c r="P39" s="148"/>
      <c r="Q39" s="147">
        <f>+Sklop20[[#This Row],[cena/enota brez DDV v EUR]]*Sklop20[[#This Row],[Stopnja DDV (%)]]</f>
        <v>0</v>
      </c>
      <c r="R39" s="147">
        <f>+Sklop20[[#This Row],[cena/enota brez DDV v EUR]]+Sklop20[[#This Row],[Davek (EUR)]]</f>
        <v>0</v>
      </c>
      <c r="S39" s="147">
        <f>+Sklop20[[#This Row],[cena/enota brez DDV v EUR]]*Sklop20[[#This Row],[Okvirna količina za 1 leto]]</f>
        <v>0</v>
      </c>
      <c r="T39" s="147">
        <f>+Sklop20[[#This Row],[Končna cena/enoto mere (EUR) z DDV]]*Sklop20[[#This Row],[Okvirna količina za 1 leto]]</f>
        <v>0</v>
      </c>
      <c r="U39" s="175"/>
    </row>
    <row r="40" spans="1:21" s="59" customFormat="1" ht="12">
      <c r="A40" s="80" t="s">
        <v>26</v>
      </c>
      <c r="B40" s="149" t="s">
        <v>512</v>
      </c>
      <c r="C40" s="143">
        <v>170</v>
      </c>
      <c r="D40" s="125" t="s">
        <v>146</v>
      </c>
      <c r="E40" s="108"/>
      <c r="F40" s="144">
        <v>5</v>
      </c>
      <c r="G40" s="154" t="s">
        <v>92</v>
      </c>
      <c r="H40" s="202"/>
      <c r="I40" s="202"/>
      <c r="J40" s="145"/>
      <c r="K40" s="150"/>
      <c r="L40" s="150"/>
      <c r="M40" s="179"/>
      <c r="N40" s="173"/>
      <c r="O40" s="180"/>
      <c r="P40" s="148"/>
      <c r="Q40" s="147">
        <f>+Sklop20[[#This Row],[cena/enota brez DDV v EUR]]*Sklop20[[#This Row],[Stopnja DDV (%)]]</f>
        <v>0</v>
      </c>
      <c r="R40" s="147">
        <f>+Sklop20[[#This Row],[cena/enota brez DDV v EUR]]+Sklop20[[#This Row],[Davek (EUR)]]</f>
        <v>0</v>
      </c>
      <c r="S40" s="147">
        <f>+Sklop20[[#This Row],[cena/enota brez DDV v EUR]]*Sklop20[[#This Row],[Okvirna količina za 1 leto]]</f>
        <v>0</v>
      </c>
      <c r="T40" s="147">
        <f>+Sklop20[[#This Row],[Končna cena/enoto mere (EUR) z DDV]]*Sklop20[[#This Row],[Okvirna količina za 1 leto]]</f>
        <v>0</v>
      </c>
      <c r="U40" s="175"/>
    </row>
    <row r="41" spans="1:21" s="59" customFormat="1" ht="12">
      <c r="A41" s="80" t="s">
        <v>27</v>
      </c>
      <c r="B41" s="149" t="s">
        <v>513</v>
      </c>
      <c r="C41" s="143">
        <v>1000</v>
      </c>
      <c r="D41" s="125" t="s">
        <v>146</v>
      </c>
      <c r="E41" s="108"/>
      <c r="F41" s="144">
        <v>60</v>
      </c>
      <c r="G41" s="154" t="s">
        <v>92</v>
      </c>
      <c r="H41" s="202"/>
      <c r="I41" s="202"/>
      <c r="J41" s="145"/>
      <c r="K41" s="150"/>
      <c r="L41" s="150"/>
      <c r="M41" s="179"/>
      <c r="N41" s="173"/>
      <c r="O41" s="180"/>
      <c r="P41" s="148"/>
      <c r="Q41" s="147">
        <f>+Sklop20[[#This Row],[cena/enota brez DDV v EUR]]*Sklop20[[#This Row],[Stopnja DDV (%)]]</f>
        <v>0</v>
      </c>
      <c r="R41" s="147">
        <f>+Sklop20[[#This Row],[cena/enota brez DDV v EUR]]+Sklop20[[#This Row],[Davek (EUR)]]</f>
        <v>0</v>
      </c>
      <c r="S41" s="147">
        <f>+Sklop20[[#This Row],[cena/enota brez DDV v EUR]]*Sklop20[[#This Row],[Okvirna količina za 1 leto]]</f>
        <v>0</v>
      </c>
      <c r="T41" s="147">
        <f>+Sklop20[[#This Row],[Končna cena/enoto mere (EUR) z DDV]]*Sklop20[[#This Row],[Okvirna količina za 1 leto]]</f>
        <v>0</v>
      </c>
      <c r="U41" s="175"/>
    </row>
    <row r="42" spans="1:21" s="59" customFormat="1" ht="24">
      <c r="A42" s="80" t="s">
        <v>28</v>
      </c>
      <c r="B42" s="149" t="s">
        <v>514</v>
      </c>
      <c r="C42" s="143">
        <v>800</v>
      </c>
      <c r="D42" s="125" t="s">
        <v>146</v>
      </c>
      <c r="E42" s="108"/>
      <c r="F42" s="144">
        <v>80</v>
      </c>
      <c r="G42" s="154" t="s">
        <v>92</v>
      </c>
      <c r="H42" s="202"/>
      <c r="I42" s="202"/>
      <c r="J42" s="145"/>
      <c r="K42" s="150"/>
      <c r="L42" s="150"/>
      <c r="M42" s="179"/>
      <c r="N42" s="173"/>
      <c r="O42" s="180"/>
      <c r="P42" s="148"/>
      <c r="Q42" s="147">
        <f>+Sklop20[[#This Row],[cena/enota brez DDV v EUR]]*Sklop20[[#This Row],[Stopnja DDV (%)]]</f>
        <v>0</v>
      </c>
      <c r="R42" s="147">
        <f>+Sklop20[[#This Row],[cena/enota brez DDV v EUR]]+Sklop20[[#This Row],[Davek (EUR)]]</f>
        <v>0</v>
      </c>
      <c r="S42" s="147">
        <f>+Sklop20[[#This Row],[cena/enota brez DDV v EUR]]*Sklop20[[#This Row],[Okvirna količina za 1 leto]]</f>
        <v>0</v>
      </c>
      <c r="T42" s="147">
        <f>+Sklop20[[#This Row],[Končna cena/enoto mere (EUR) z DDV]]*Sklop20[[#This Row],[Okvirna količina za 1 leto]]</f>
        <v>0</v>
      </c>
      <c r="U42" s="175"/>
    </row>
    <row r="43" spans="1:21" s="59" customFormat="1" ht="12">
      <c r="A43" s="80" t="s">
        <v>29</v>
      </c>
      <c r="B43" s="149" t="s">
        <v>755</v>
      </c>
      <c r="C43" s="143">
        <v>250</v>
      </c>
      <c r="D43" s="125" t="s">
        <v>146</v>
      </c>
      <c r="E43" s="108"/>
      <c r="F43" s="144">
        <v>200</v>
      </c>
      <c r="G43" s="154" t="s">
        <v>0</v>
      </c>
      <c r="H43" s="202"/>
      <c r="I43" s="202"/>
      <c r="J43" s="145"/>
      <c r="K43" s="150"/>
      <c r="L43" s="150"/>
      <c r="M43" s="179"/>
      <c r="N43" s="173"/>
      <c r="O43" s="180"/>
      <c r="P43" s="148"/>
      <c r="Q43" s="147">
        <f>+Sklop20[[#This Row],[cena/enota brez DDV v EUR]]*Sklop20[[#This Row],[Stopnja DDV (%)]]</f>
        <v>0</v>
      </c>
      <c r="R43" s="147">
        <f>+Sklop20[[#This Row],[cena/enota brez DDV v EUR]]+Sklop20[[#This Row],[Davek (EUR)]]</f>
        <v>0</v>
      </c>
      <c r="S43" s="147">
        <f>+Sklop20[[#This Row],[cena/enota brez DDV v EUR]]*Sklop20[[#This Row],[Okvirna količina za 1 leto]]</f>
        <v>0</v>
      </c>
      <c r="T43" s="147">
        <f>+Sklop20[[#This Row],[Končna cena/enoto mere (EUR) z DDV]]*Sklop20[[#This Row],[Okvirna količina za 1 leto]]</f>
        <v>0</v>
      </c>
      <c r="U43" s="175"/>
    </row>
    <row r="44" spans="1:21" s="59" customFormat="1" ht="24">
      <c r="A44" s="80" t="s">
        <v>30</v>
      </c>
      <c r="B44" s="149" t="s">
        <v>515</v>
      </c>
      <c r="C44" s="143">
        <v>100</v>
      </c>
      <c r="D44" s="125" t="s">
        <v>146</v>
      </c>
      <c r="E44" s="108"/>
      <c r="F44" s="144">
        <v>100</v>
      </c>
      <c r="G44" s="154" t="s">
        <v>0</v>
      </c>
      <c r="H44" s="202"/>
      <c r="I44" s="202"/>
      <c r="J44" s="145"/>
      <c r="K44" s="150"/>
      <c r="L44" s="150"/>
      <c r="M44" s="179"/>
      <c r="N44" s="173"/>
      <c r="O44" s="180"/>
      <c r="P44" s="148"/>
      <c r="Q44" s="147">
        <f>+Sklop20[[#This Row],[cena/enota brez DDV v EUR]]*Sklop20[[#This Row],[Stopnja DDV (%)]]</f>
        <v>0</v>
      </c>
      <c r="R44" s="147">
        <f>+Sklop20[[#This Row],[cena/enota brez DDV v EUR]]+Sklop20[[#This Row],[Davek (EUR)]]</f>
        <v>0</v>
      </c>
      <c r="S44" s="147">
        <f>+Sklop20[[#This Row],[cena/enota brez DDV v EUR]]*Sklop20[[#This Row],[Okvirna količina za 1 leto]]</f>
        <v>0</v>
      </c>
      <c r="T44" s="147">
        <f>+Sklop20[[#This Row],[Končna cena/enoto mere (EUR) z DDV]]*Sklop20[[#This Row],[Okvirna količina za 1 leto]]</f>
        <v>0</v>
      </c>
      <c r="U44" s="175"/>
    </row>
    <row r="45" spans="1:21" s="59" customFormat="1" ht="12">
      <c r="A45" s="80" t="s">
        <v>31</v>
      </c>
      <c r="B45" s="149" t="s">
        <v>516</v>
      </c>
      <c r="C45" s="143">
        <v>400</v>
      </c>
      <c r="D45" s="125" t="s">
        <v>146</v>
      </c>
      <c r="E45" s="108"/>
      <c r="F45" s="144">
        <v>10</v>
      </c>
      <c r="G45" s="154" t="s">
        <v>92</v>
      </c>
      <c r="H45" s="202"/>
      <c r="I45" s="202"/>
      <c r="J45" s="145"/>
      <c r="K45" s="150"/>
      <c r="L45" s="150"/>
      <c r="M45" s="179"/>
      <c r="N45" s="173"/>
      <c r="O45" s="180"/>
      <c r="P45" s="148"/>
      <c r="Q45" s="147">
        <f>+Sklop20[[#This Row],[cena/enota brez DDV v EUR]]*Sklop20[[#This Row],[Stopnja DDV (%)]]</f>
        <v>0</v>
      </c>
      <c r="R45" s="147">
        <f>+Sklop20[[#This Row],[cena/enota brez DDV v EUR]]+Sklop20[[#This Row],[Davek (EUR)]]</f>
        <v>0</v>
      </c>
      <c r="S45" s="147">
        <f>+Sklop20[[#This Row],[cena/enota brez DDV v EUR]]*Sklop20[[#This Row],[Okvirna količina za 1 leto]]</f>
        <v>0</v>
      </c>
      <c r="T45" s="147">
        <f>+Sklop20[[#This Row],[Končna cena/enoto mere (EUR) z DDV]]*Sklop20[[#This Row],[Okvirna količina za 1 leto]]</f>
        <v>0</v>
      </c>
      <c r="U45" s="175"/>
    </row>
    <row r="46" spans="1:21" s="59" customFormat="1" ht="24">
      <c r="A46" s="80" t="s">
        <v>32</v>
      </c>
      <c r="B46" s="149" t="s">
        <v>517</v>
      </c>
      <c r="C46" s="143">
        <v>500</v>
      </c>
      <c r="D46" s="125" t="s">
        <v>146</v>
      </c>
      <c r="E46" s="108"/>
      <c r="F46" s="144">
        <v>20</v>
      </c>
      <c r="G46" s="154" t="s">
        <v>0</v>
      </c>
      <c r="H46" s="202"/>
      <c r="I46" s="202"/>
      <c r="J46" s="145"/>
      <c r="K46" s="150"/>
      <c r="L46" s="150"/>
      <c r="M46" s="179"/>
      <c r="N46" s="173"/>
      <c r="O46" s="180"/>
      <c r="P46" s="148"/>
      <c r="Q46" s="147">
        <f>+Sklop20[[#This Row],[cena/enota brez DDV v EUR]]*Sklop20[[#This Row],[Stopnja DDV (%)]]</f>
        <v>0</v>
      </c>
      <c r="R46" s="147">
        <f>+Sklop20[[#This Row],[cena/enota brez DDV v EUR]]+Sklop20[[#This Row],[Davek (EUR)]]</f>
        <v>0</v>
      </c>
      <c r="S46" s="147">
        <f>+Sklop20[[#This Row],[cena/enota brez DDV v EUR]]*Sklop20[[#This Row],[Okvirna količina za 1 leto]]</f>
        <v>0</v>
      </c>
      <c r="T46" s="147">
        <f>+Sklop20[[#This Row],[Končna cena/enoto mere (EUR) z DDV]]*Sklop20[[#This Row],[Okvirna količina za 1 leto]]</f>
        <v>0</v>
      </c>
      <c r="U46" s="175"/>
    </row>
    <row r="47" spans="1:21" s="59" customFormat="1" ht="12">
      <c r="A47" s="80" t="s">
        <v>33</v>
      </c>
      <c r="B47" s="149" t="s">
        <v>518</v>
      </c>
      <c r="C47" s="143">
        <v>250</v>
      </c>
      <c r="D47" s="125" t="s">
        <v>146</v>
      </c>
      <c r="E47" s="108"/>
      <c r="F47" s="144">
        <v>50</v>
      </c>
      <c r="G47" s="154" t="s">
        <v>92</v>
      </c>
      <c r="H47" s="202"/>
      <c r="I47" s="202"/>
      <c r="J47" s="145"/>
      <c r="K47" s="150"/>
      <c r="L47" s="150"/>
      <c r="M47" s="179"/>
      <c r="N47" s="173"/>
      <c r="O47" s="180"/>
      <c r="P47" s="148"/>
      <c r="Q47" s="147">
        <f>+Sklop20[[#This Row],[cena/enota brez DDV v EUR]]*Sklop20[[#This Row],[Stopnja DDV (%)]]</f>
        <v>0</v>
      </c>
      <c r="R47" s="147">
        <f>+Sklop20[[#This Row],[cena/enota brez DDV v EUR]]+Sklop20[[#This Row],[Davek (EUR)]]</f>
        <v>0</v>
      </c>
      <c r="S47" s="147">
        <f>+Sklop20[[#This Row],[cena/enota brez DDV v EUR]]*Sklop20[[#This Row],[Okvirna količina za 1 leto]]</f>
        <v>0</v>
      </c>
      <c r="T47" s="147">
        <f>+Sklop20[[#This Row],[Končna cena/enoto mere (EUR) z DDV]]*Sklop20[[#This Row],[Okvirna količina za 1 leto]]</f>
        <v>0</v>
      </c>
      <c r="U47" s="175"/>
    </row>
    <row r="48" spans="1:21" s="59" customFormat="1" ht="12">
      <c r="A48" s="80" t="s">
        <v>34</v>
      </c>
      <c r="B48" s="149" t="s">
        <v>544</v>
      </c>
      <c r="C48" s="143">
        <v>1</v>
      </c>
      <c r="D48" s="125" t="s">
        <v>93</v>
      </c>
      <c r="E48" s="108"/>
      <c r="F48" s="144">
        <v>10</v>
      </c>
      <c r="G48" s="154" t="s">
        <v>92</v>
      </c>
      <c r="H48" s="202"/>
      <c r="I48" s="202"/>
      <c r="J48" s="145"/>
      <c r="K48" s="150"/>
      <c r="L48" s="150"/>
      <c r="M48" s="179"/>
      <c r="N48" s="173"/>
      <c r="O48" s="180"/>
      <c r="P48" s="148"/>
      <c r="Q48" s="147">
        <f>+Sklop20[[#This Row],[cena/enota brez DDV v EUR]]*Sklop20[[#This Row],[Stopnja DDV (%)]]</f>
        <v>0</v>
      </c>
      <c r="R48" s="147">
        <f>+Sklop20[[#This Row],[cena/enota brez DDV v EUR]]+Sklop20[[#This Row],[Davek (EUR)]]</f>
        <v>0</v>
      </c>
      <c r="S48" s="147">
        <f>+Sklop20[[#This Row],[cena/enota brez DDV v EUR]]*Sklop20[[#This Row],[Okvirna količina za 1 leto]]</f>
        <v>0</v>
      </c>
      <c r="T48" s="147">
        <f>+Sklop20[[#This Row],[Končna cena/enoto mere (EUR) z DDV]]*Sklop20[[#This Row],[Okvirna količina za 1 leto]]</f>
        <v>0</v>
      </c>
      <c r="U48" s="175"/>
    </row>
    <row r="49" spans="1:21" s="59" customFormat="1" ht="36">
      <c r="A49" s="80" t="s">
        <v>35</v>
      </c>
      <c r="B49" s="149" t="s">
        <v>545</v>
      </c>
      <c r="C49" s="143">
        <v>1</v>
      </c>
      <c r="D49" s="125" t="s">
        <v>93</v>
      </c>
      <c r="E49" s="108"/>
      <c r="F49" s="144">
        <v>10</v>
      </c>
      <c r="G49" s="154" t="s">
        <v>231</v>
      </c>
      <c r="H49" s="202"/>
      <c r="I49" s="202"/>
      <c r="J49" s="145"/>
      <c r="K49" s="150"/>
      <c r="L49" s="150"/>
      <c r="M49" s="179"/>
      <c r="N49" s="173"/>
      <c r="O49" s="180"/>
      <c r="P49" s="148"/>
      <c r="Q49" s="147">
        <f>+Sklop20[[#This Row],[cena/enota brez DDV v EUR]]*Sklop20[[#This Row],[Stopnja DDV (%)]]</f>
        <v>0</v>
      </c>
      <c r="R49" s="147">
        <f>+Sklop20[[#This Row],[cena/enota brez DDV v EUR]]+Sklop20[[#This Row],[Davek (EUR)]]</f>
        <v>0</v>
      </c>
      <c r="S49" s="147">
        <f>+Sklop20[[#This Row],[cena/enota brez DDV v EUR]]*Sklop20[[#This Row],[Okvirna količina za 1 leto]]</f>
        <v>0</v>
      </c>
      <c r="T49" s="147">
        <f>+Sklop20[[#This Row],[Končna cena/enoto mere (EUR) z DDV]]*Sklop20[[#This Row],[Okvirna količina za 1 leto]]</f>
        <v>0</v>
      </c>
      <c r="U49" s="175"/>
    </row>
    <row r="50" spans="1:21" s="59" customFormat="1" ht="36">
      <c r="A50" s="80" t="s">
        <v>36</v>
      </c>
      <c r="B50" s="149" t="s">
        <v>546</v>
      </c>
      <c r="C50" s="143">
        <v>1</v>
      </c>
      <c r="D50" s="125" t="s">
        <v>93</v>
      </c>
      <c r="E50" s="108"/>
      <c r="F50" s="144">
        <v>2</v>
      </c>
      <c r="G50" s="154" t="s">
        <v>231</v>
      </c>
      <c r="H50" s="202"/>
      <c r="I50" s="202"/>
      <c r="J50" s="145"/>
      <c r="K50" s="150"/>
      <c r="L50" s="150"/>
      <c r="M50" s="179"/>
      <c r="N50" s="173"/>
      <c r="O50" s="180"/>
      <c r="P50" s="148"/>
      <c r="Q50" s="147">
        <f>+Sklop20[[#This Row],[cena/enota brez DDV v EUR]]*Sklop20[[#This Row],[Stopnja DDV (%)]]</f>
        <v>0</v>
      </c>
      <c r="R50" s="147">
        <f>+Sklop20[[#This Row],[cena/enota brez DDV v EUR]]+Sklop20[[#This Row],[Davek (EUR)]]</f>
        <v>0</v>
      </c>
      <c r="S50" s="147">
        <f>+Sklop20[[#This Row],[cena/enota brez DDV v EUR]]*Sklop20[[#This Row],[Okvirna količina za 1 leto]]</f>
        <v>0</v>
      </c>
      <c r="T50" s="147">
        <f>+Sklop20[[#This Row],[Končna cena/enoto mere (EUR) z DDV]]*Sklop20[[#This Row],[Okvirna količina za 1 leto]]</f>
        <v>0</v>
      </c>
      <c r="U50" s="175"/>
    </row>
    <row r="51" spans="1:21" s="59" customFormat="1" ht="12">
      <c r="A51" s="80" t="s">
        <v>37</v>
      </c>
      <c r="B51" s="149" t="s">
        <v>519</v>
      </c>
      <c r="C51" s="143">
        <v>0.75</v>
      </c>
      <c r="D51" s="125" t="s">
        <v>93</v>
      </c>
      <c r="E51" s="108"/>
      <c r="F51" s="144">
        <v>2</v>
      </c>
      <c r="G51" s="154" t="s">
        <v>92</v>
      </c>
      <c r="H51" s="202"/>
      <c r="I51" s="202"/>
      <c r="J51" s="145"/>
      <c r="K51" s="150"/>
      <c r="L51" s="150"/>
      <c r="M51" s="179"/>
      <c r="N51" s="173"/>
      <c r="O51" s="180"/>
      <c r="P51" s="148"/>
      <c r="Q51" s="147">
        <f>+Sklop20[[#This Row],[cena/enota brez DDV v EUR]]*Sklop20[[#This Row],[Stopnja DDV (%)]]</f>
        <v>0</v>
      </c>
      <c r="R51" s="147">
        <f>+Sklop20[[#This Row],[cena/enota brez DDV v EUR]]+Sklop20[[#This Row],[Davek (EUR)]]</f>
        <v>0</v>
      </c>
      <c r="S51" s="147">
        <f>+Sklop20[[#This Row],[cena/enota brez DDV v EUR]]*Sklop20[[#This Row],[Okvirna količina za 1 leto]]</f>
        <v>0</v>
      </c>
      <c r="T51" s="147">
        <f>+Sklop20[[#This Row],[Končna cena/enoto mere (EUR) z DDV]]*Sklop20[[#This Row],[Okvirna količina za 1 leto]]</f>
        <v>0</v>
      </c>
      <c r="U51" s="175"/>
    </row>
    <row r="52" spans="1:21" s="59" customFormat="1" ht="12">
      <c r="A52" s="80" t="s">
        <v>38</v>
      </c>
      <c r="B52" s="149" t="s">
        <v>756</v>
      </c>
      <c r="C52" s="143">
        <v>7</v>
      </c>
      <c r="D52" s="125" t="s">
        <v>146</v>
      </c>
      <c r="E52" s="108"/>
      <c r="F52" s="144">
        <v>5</v>
      </c>
      <c r="G52" s="154" t="s">
        <v>92</v>
      </c>
      <c r="H52" s="202"/>
      <c r="I52" s="202"/>
      <c r="J52" s="145"/>
      <c r="K52" s="150"/>
      <c r="L52" s="150"/>
      <c r="M52" s="179"/>
      <c r="N52" s="173"/>
      <c r="O52" s="180"/>
      <c r="P52" s="148"/>
      <c r="Q52" s="147">
        <f>+Sklop20[[#This Row],[cena/enota brez DDV v EUR]]*Sklop20[[#This Row],[Stopnja DDV (%)]]</f>
        <v>0</v>
      </c>
      <c r="R52" s="147">
        <f>+Sklop20[[#This Row],[cena/enota brez DDV v EUR]]+Sklop20[[#This Row],[Davek (EUR)]]</f>
        <v>0</v>
      </c>
      <c r="S52" s="147">
        <f>+Sklop20[[#This Row],[cena/enota brez DDV v EUR]]*Sklop20[[#This Row],[Okvirna količina za 1 leto]]</f>
        <v>0</v>
      </c>
      <c r="T52" s="147">
        <f>+Sklop20[[#This Row],[Končna cena/enoto mere (EUR) z DDV]]*Sklop20[[#This Row],[Okvirna količina za 1 leto]]</f>
        <v>0</v>
      </c>
      <c r="U52" s="175"/>
    </row>
    <row r="53" spans="1:21" s="59" customFormat="1" ht="12">
      <c r="A53" s="80" t="s">
        <v>39</v>
      </c>
      <c r="B53" s="149" t="s">
        <v>520</v>
      </c>
      <c r="C53" s="143">
        <v>500</v>
      </c>
      <c r="D53" s="125" t="s">
        <v>146</v>
      </c>
      <c r="E53" s="108"/>
      <c r="F53" s="144">
        <v>50</v>
      </c>
      <c r="G53" s="154" t="s">
        <v>0</v>
      </c>
      <c r="H53" s="202"/>
      <c r="I53" s="202"/>
      <c r="J53" s="145"/>
      <c r="K53" s="150"/>
      <c r="L53" s="150"/>
      <c r="M53" s="179"/>
      <c r="N53" s="173"/>
      <c r="O53" s="180"/>
      <c r="P53" s="148"/>
      <c r="Q53" s="147">
        <f>+Sklop20[[#This Row],[cena/enota brez DDV v EUR]]*Sklop20[[#This Row],[Stopnja DDV (%)]]</f>
        <v>0</v>
      </c>
      <c r="R53" s="147">
        <f>+Sklop20[[#This Row],[cena/enota brez DDV v EUR]]+Sklop20[[#This Row],[Davek (EUR)]]</f>
        <v>0</v>
      </c>
      <c r="S53" s="147">
        <f>+Sklop20[[#This Row],[cena/enota brez DDV v EUR]]*Sklop20[[#This Row],[Okvirna količina za 1 leto]]</f>
        <v>0</v>
      </c>
      <c r="T53" s="147">
        <f>+Sklop20[[#This Row],[Končna cena/enoto mere (EUR) z DDV]]*Sklop20[[#This Row],[Okvirna količina za 1 leto]]</f>
        <v>0</v>
      </c>
      <c r="U53" s="175"/>
    </row>
    <row r="54" spans="1:21" s="59" customFormat="1" ht="12">
      <c r="A54" s="80" t="s">
        <v>40</v>
      </c>
      <c r="B54" s="149" t="s">
        <v>521</v>
      </c>
      <c r="C54" s="143">
        <v>50</v>
      </c>
      <c r="D54" s="125" t="s">
        <v>146</v>
      </c>
      <c r="E54" s="108"/>
      <c r="F54" s="144">
        <v>1</v>
      </c>
      <c r="G54" s="154" t="s">
        <v>0</v>
      </c>
      <c r="H54" s="202"/>
      <c r="I54" s="202"/>
      <c r="J54" s="145"/>
      <c r="K54" s="150"/>
      <c r="L54" s="150"/>
      <c r="M54" s="179"/>
      <c r="N54" s="173"/>
      <c r="O54" s="180"/>
      <c r="P54" s="148"/>
      <c r="Q54" s="147">
        <f>+Sklop20[[#This Row],[cena/enota brez DDV v EUR]]*Sklop20[[#This Row],[Stopnja DDV (%)]]</f>
        <v>0</v>
      </c>
      <c r="R54" s="147">
        <f>+Sklop20[[#This Row],[cena/enota brez DDV v EUR]]+Sklop20[[#This Row],[Davek (EUR)]]</f>
        <v>0</v>
      </c>
      <c r="S54" s="147">
        <f>+Sklop20[[#This Row],[cena/enota brez DDV v EUR]]*Sklop20[[#This Row],[Okvirna količina za 1 leto]]</f>
        <v>0</v>
      </c>
      <c r="T54" s="147">
        <f>+Sklop20[[#This Row],[Končna cena/enoto mere (EUR) z DDV]]*Sklop20[[#This Row],[Okvirna količina za 1 leto]]</f>
        <v>0</v>
      </c>
      <c r="U54" s="175"/>
    </row>
    <row r="55" spans="1:21" s="59" customFormat="1" ht="12">
      <c r="A55" s="80" t="s">
        <v>41</v>
      </c>
      <c r="B55" s="149" t="s">
        <v>757</v>
      </c>
      <c r="C55" s="143">
        <v>500</v>
      </c>
      <c r="D55" s="125" t="s">
        <v>146</v>
      </c>
      <c r="E55" s="108"/>
      <c r="F55" s="144">
        <v>4</v>
      </c>
      <c r="G55" s="154" t="s">
        <v>0</v>
      </c>
      <c r="H55" s="202"/>
      <c r="I55" s="202"/>
      <c r="J55" s="145"/>
      <c r="K55" s="150"/>
      <c r="L55" s="150"/>
      <c r="M55" s="179"/>
      <c r="N55" s="173"/>
      <c r="O55" s="180"/>
      <c r="P55" s="148"/>
      <c r="Q55" s="147">
        <f>+Sklop20[[#This Row],[cena/enota brez DDV v EUR]]*Sklop20[[#This Row],[Stopnja DDV (%)]]</f>
        <v>0</v>
      </c>
      <c r="R55" s="147">
        <f>+Sklop20[[#This Row],[cena/enota brez DDV v EUR]]+Sklop20[[#This Row],[Davek (EUR)]]</f>
        <v>0</v>
      </c>
      <c r="S55" s="147">
        <f>+Sklop20[[#This Row],[cena/enota brez DDV v EUR]]*Sklop20[[#This Row],[Okvirna količina za 1 leto]]</f>
        <v>0</v>
      </c>
      <c r="T55" s="147">
        <f>+Sklop20[[#This Row],[Končna cena/enoto mere (EUR) z DDV]]*Sklop20[[#This Row],[Okvirna količina za 1 leto]]</f>
        <v>0</v>
      </c>
      <c r="U55" s="175"/>
    </row>
    <row r="56" spans="1:21" s="59" customFormat="1" ht="12">
      <c r="A56" s="80" t="s">
        <v>42</v>
      </c>
      <c r="B56" s="149" t="s">
        <v>522</v>
      </c>
      <c r="C56" s="143">
        <v>42</v>
      </c>
      <c r="D56" s="125" t="s">
        <v>146</v>
      </c>
      <c r="E56" s="108"/>
      <c r="F56" s="144">
        <v>20</v>
      </c>
      <c r="G56" s="154" t="s">
        <v>0</v>
      </c>
      <c r="H56" s="202"/>
      <c r="I56" s="202"/>
      <c r="J56" s="145"/>
      <c r="K56" s="150"/>
      <c r="L56" s="150"/>
      <c r="M56" s="179"/>
      <c r="N56" s="173"/>
      <c r="O56" s="180"/>
      <c r="P56" s="148"/>
      <c r="Q56" s="147">
        <f>+Sklop20[[#This Row],[cena/enota brez DDV v EUR]]*Sklop20[[#This Row],[Stopnja DDV (%)]]</f>
        <v>0</v>
      </c>
      <c r="R56" s="147">
        <f>+Sklop20[[#This Row],[cena/enota brez DDV v EUR]]+Sklop20[[#This Row],[Davek (EUR)]]</f>
        <v>0</v>
      </c>
      <c r="S56" s="147">
        <f>+Sklop20[[#This Row],[cena/enota brez DDV v EUR]]*Sklop20[[#This Row],[Okvirna količina za 1 leto]]</f>
        <v>0</v>
      </c>
      <c r="T56" s="147">
        <f>+Sklop20[[#This Row],[Končna cena/enoto mere (EUR) z DDV]]*Sklop20[[#This Row],[Okvirna količina za 1 leto]]</f>
        <v>0</v>
      </c>
      <c r="U56" s="175"/>
    </row>
    <row r="57" spans="1:21" s="59" customFormat="1" ht="12">
      <c r="A57" s="80" t="s">
        <v>43</v>
      </c>
      <c r="B57" s="149" t="s">
        <v>523</v>
      </c>
      <c r="C57" s="143">
        <v>1</v>
      </c>
      <c r="D57" s="125" t="s">
        <v>0</v>
      </c>
      <c r="E57" s="108"/>
      <c r="F57" s="144">
        <v>20</v>
      </c>
      <c r="G57" s="154" t="s">
        <v>0</v>
      </c>
      <c r="H57" s="202"/>
      <c r="I57" s="202"/>
      <c r="J57" s="145"/>
      <c r="K57" s="150"/>
      <c r="L57" s="150"/>
      <c r="M57" s="179"/>
      <c r="N57" s="173"/>
      <c r="O57" s="180"/>
      <c r="P57" s="148"/>
      <c r="Q57" s="147">
        <f>+Sklop20[[#This Row],[cena/enota brez DDV v EUR]]*Sklop20[[#This Row],[Stopnja DDV (%)]]</f>
        <v>0</v>
      </c>
      <c r="R57" s="147">
        <f>+Sklop20[[#This Row],[cena/enota brez DDV v EUR]]+Sklop20[[#This Row],[Davek (EUR)]]</f>
        <v>0</v>
      </c>
      <c r="S57" s="147">
        <f>+Sklop20[[#This Row],[cena/enota brez DDV v EUR]]*Sklop20[[#This Row],[Okvirna količina za 1 leto]]</f>
        <v>0</v>
      </c>
      <c r="T57" s="147">
        <f>+Sklop20[[#This Row],[Končna cena/enoto mere (EUR) z DDV]]*Sklop20[[#This Row],[Okvirna količina za 1 leto]]</f>
        <v>0</v>
      </c>
      <c r="U57" s="175"/>
    </row>
    <row r="58" spans="1:21" s="59" customFormat="1" ht="12">
      <c r="A58" s="80" t="s">
        <v>48</v>
      </c>
      <c r="B58" s="149" t="s">
        <v>758</v>
      </c>
      <c r="C58" s="143">
        <v>750</v>
      </c>
      <c r="D58" s="125" t="s">
        <v>146</v>
      </c>
      <c r="E58" s="108"/>
      <c r="F58" s="144">
        <v>20</v>
      </c>
      <c r="G58" s="154" t="s">
        <v>0</v>
      </c>
      <c r="H58" s="202"/>
      <c r="I58" s="202"/>
      <c r="J58" s="145"/>
      <c r="K58" s="150"/>
      <c r="L58" s="150"/>
      <c r="M58" s="179"/>
      <c r="N58" s="173"/>
      <c r="O58" s="180"/>
      <c r="P58" s="148"/>
      <c r="Q58" s="147">
        <f>+Sklop20[[#This Row],[cena/enota brez DDV v EUR]]*Sklop20[[#This Row],[Stopnja DDV (%)]]</f>
        <v>0</v>
      </c>
      <c r="R58" s="147">
        <f>+Sklop20[[#This Row],[cena/enota brez DDV v EUR]]+Sklop20[[#This Row],[Davek (EUR)]]</f>
        <v>0</v>
      </c>
      <c r="S58" s="147">
        <f>+Sklop20[[#This Row],[cena/enota brez DDV v EUR]]*Sklop20[[#This Row],[Okvirna količina za 1 leto]]</f>
        <v>0</v>
      </c>
      <c r="T58" s="147">
        <f>+Sklop20[[#This Row],[Končna cena/enoto mere (EUR) z DDV]]*Sklop20[[#This Row],[Okvirna količina za 1 leto]]</f>
        <v>0</v>
      </c>
      <c r="U58" s="175"/>
    </row>
    <row r="59" spans="1:21" s="59" customFormat="1" ht="12">
      <c r="A59" s="80" t="s">
        <v>44</v>
      </c>
      <c r="B59" s="149" t="s">
        <v>759</v>
      </c>
      <c r="C59" s="143">
        <v>25</v>
      </c>
      <c r="D59" s="125" t="s">
        <v>146</v>
      </c>
      <c r="E59" s="108"/>
      <c r="F59" s="144">
        <v>5</v>
      </c>
      <c r="G59" s="154" t="s">
        <v>0</v>
      </c>
      <c r="H59" s="202"/>
      <c r="I59" s="202"/>
      <c r="J59" s="145"/>
      <c r="K59" s="150"/>
      <c r="L59" s="150"/>
      <c r="M59" s="179"/>
      <c r="N59" s="173"/>
      <c r="O59" s="180"/>
      <c r="P59" s="148"/>
      <c r="Q59" s="147">
        <f>+Sklop20[[#This Row],[cena/enota brez DDV v EUR]]*Sklop20[[#This Row],[Stopnja DDV (%)]]</f>
        <v>0</v>
      </c>
      <c r="R59" s="147">
        <f>+Sklop20[[#This Row],[cena/enota brez DDV v EUR]]+Sklop20[[#This Row],[Davek (EUR)]]</f>
        <v>0</v>
      </c>
      <c r="S59" s="147">
        <f>+Sklop20[[#This Row],[cena/enota brez DDV v EUR]]*Sklop20[[#This Row],[Okvirna količina za 1 leto]]</f>
        <v>0</v>
      </c>
      <c r="T59" s="147">
        <f>+Sklop20[[#This Row],[Končna cena/enoto mere (EUR) z DDV]]*Sklop20[[#This Row],[Okvirna količina za 1 leto]]</f>
        <v>0</v>
      </c>
      <c r="U59" s="175"/>
    </row>
    <row r="60" spans="1:21" s="59" customFormat="1" ht="12">
      <c r="A60" s="80" t="s">
        <v>45</v>
      </c>
      <c r="B60" s="149" t="s">
        <v>760</v>
      </c>
      <c r="C60" s="143">
        <v>135</v>
      </c>
      <c r="D60" s="125" t="s">
        <v>146</v>
      </c>
      <c r="E60" s="108"/>
      <c r="F60" s="144">
        <v>5</v>
      </c>
      <c r="G60" s="154" t="s">
        <v>0</v>
      </c>
      <c r="H60" s="202"/>
      <c r="I60" s="202"/>
      <c r="J60" s="145"/>
      <c r="K60" s="150"/>
      <c r="L60" s="150"/>
      <c r="M60" s="179"/>
      <c r="N60" s="173"/>
      <c r="O60" s="180"/>
      <c r="P60" s="148"/>
      <c r="Q60" s="147">
        <f>+Sklop20[[#This Row],[cena/enota brez DDV v EUR]]*Sklop20[[#This Row],[Stopnja DDV (%)]]</f>
        <v>0</v>
      </c>
      <c r="R60" s="147">
        <f>+Sklop20[[#This Row],[cena/enota brez DDV v EUR]]+Sklop20[[#This Row],[Davek (EUR)]]</f>
        <v>0</v>
      </c>
      <c r="S60" s="147">
        <f>+Sklop20[[#This Row],[cena/enota brez DDV v EUR]]*Sklop20[[#This Row],[Okvirna količina za 1 leto]]</f>
        <v>0</v>
      </c>
      <c r="T60" s="147">
        <f>+Sklop20[[#This Row],[Končna cena/enoto mere (EUR) z DDV]]*Sklop20[[#This Row],[Okvirna količina za 1 leto]]</f>
        <v>0</v>
      </c>
      <c r="U60" s="175"/>
    </row>
    <row r="61" spans="1:21" s="59" customFormat="1" ht="12">
      <c r="A61" s="80" t="s">
        <v>49</v>
      </c>
      <c r="B61" s="149" t="s">
        <v>761</v>
      </c>
      <c r="C61" s="143">
        <v>1</v>
      </c>
      <c r="D61" s="125" t="s">
        <v>0</v>
      </c>
      <c r="E61" s="108"/>
      <c r="F61" s="144">
        <v>10</v>
      </c>
      <c r="G61" s="154" t="s">
        <v>0</v>
      </c>
      <c r="H61" s="202"/>
      <c r="I61" s="202"/>
      <c r="J61" s="145"/>
      <c r="K61" s="150"/>
      <c r="L61" s="150"/>
      <c r="M61" s="179"/>
      <c r="N61" s="173"/>
      <c r="O61" s="180"/>
      <c r="P61" s="148"/>
      <c r="Q61" s="147">
        <f>+Sklop20[[#This Row],[cena/enota brez DDV v EUR]]*Sklop20[[#This Row],[Stopnja DDV (%)]]</f>
        <v>0</v>
      </c>
      <c r="R61" s="147">
        <f>+Sklop20[[#This Row],[cena/enota brez DDV v EUR]]+Sklop20[[#This Row],[Davek (EUR)]]</f>
        <v>0</v>
      </c>
      <c r="S61" s="147">
        <f>+Sklop20[[#This Row],[cena/enota brez DDV v EUR]]*Sklop20[[#This Row],[Okvirna količina za 1 leto]]</f>
        <v>0</v>
      </c>
      <c r="T61" s="147">
        <f>+Sklop20[[#This Row],[Končna cena/enoto mere (EUR) z DDV]]*Sklop20[[#This Row],[Okvirna količina za 1 leto]]</f>
        <v>0</v>
      </c>
      <c r="U61" s="175"/>
    </row>
    <row r="62" spans="1:21" s="59" customFormat="1" ht="12">
      <c r="A62" s="208" t="s">
        <v>50</v>
      </c>
      <c r="B62" s="149" t="s">
        <v>763</v>
      </c>
      <c r="C62" s="210">
        <v>0.5</v>
      </c>
      <c r="D62" s="211" t="s">
        <v>93</v>
      </c>
      <c r="E62" s="212"/>
      <c r="F62" s="224">
        <v>456</v>
      </c>
      <c r="G62" s="215" t="s">
        <v>738</v>
      </c>
      <c r="H62" s="215"/>
      <c r="I62" s="215"/>
      <c r="J62" s="216"/>
      <c r="K62" s="217"/>
      <c r="L62" s="217"/>
      <c r="M62" s="244"/>
      <c r="N62" s="237"/>
      <c r="O62" s="245"/>
      <c r="P62" s="220"/>
      <c r="Q62" s="219">
        <f>+Sklop20[[#This Row],[cena/enota brez DDV v EUR]]*Sklop20[[#This Row],[Stopnja DDV (%)]]</f>
        <v>0</v>
      </c>
      <c r="R62" s="219">
        <f>+Sklop20[[#This Row],[cena/enota brez DDV v EUR]]+Sklop20[[#This Row],[Davek (EUR)]]</f>
        <v>0</v>
      </c>
      <c r="S62" s="219">
        <f>+Sklop20[[#This Row],[cena/enota brez DDV v EUR]]*Sklop20[[#This Row],[Okvirna količina za 1 leto]]</f>
        <v>0</v>
      </c>
      <c r="T62" s="219">
        <f>+Sklop20[[#This Row],[Končna cena/enoto mere (EUR) z DDV]]*Sklop20[[#This Row],[Okvirna količina za 1 leto]]</f>
        <v>0</v>
      </c>
      <c r="U62" s="239"/>
    </row>
    <row r="63" spans="1:21" s="59" customFormat="1" ht="12">
      <c r="A63" s="80" t="s">
        <v>46</v>
      </c>
      <c r="B63" s="149" t="s">
        <v>762</v>
      </c>
      <c r="C63" s="143">
        <v>1.5</v>
      </c>
      <c r="D63" s="125" t="s">
        <v>93</v>
      </c>
      <c r="E63" s="108"/>
      <c r="F63" s="144">
        <v>708</v>
      </c>
      <c r="G63" s="154" t="s">
        <v>231</v>
      </c>
      <c r="H63" s="202"/>
      <c r="I63" s="202"/>
      <c r="J63" s="145"/>
      <c r="K63" s="150"/>
      <c r="L63" s="150"/>
      <c r="M63" s="179"/>
      <c r="N63" s="173"/>
      <c r="O63" s="180"/>
      <c r="P63" s="148"/>
      <c r="Q63" s="147">
        <f>+Sklop20[[#This Row],[cena/enota brez DDV v EUR]]*Sklop20[[#This Row],[Stopnja DDV (%)]]</f>
        <v>0</v>
      </c>
      <c r="R63" s="147">
        <f>+Sklop20[[#This Row],[cena/enota brez DDV v EUR]]+Sklop20[[#This Row],[Davek (EUR)]]</f>
        <v>0</v>
      </c>
      <c r="S63" s="147">
        <f>+Sklop20[[#This Row],[cena/enota brez DDV v EUR]]*Sklop20[[#This Row],[Okvirna količina za 1 leto]]</f>
        <v>0</v>
      </c>
      <c r="T63" s="147">
        <f>+Sklop20[[#This Row],[Končna cena/enoto mere (EUR) z DDV]]*Sklop20[[#This Row],[Okvirna količina za 1 leto]]</f>
        <v>0</v>
      </c>
      <c r="U63" s="175"/>
    </row>
    <row r="64" spans="1:21" s="59" customFormat="1" ht="12">
      <c r="A64" s="208" t="s">
        <v>51</v>
      </c>
      <c r="B64" s="209" t="s">
        <v>823</v>
      </c>
      <c r="C64" s="210">
        <v>4</v>
      </c>
      <c r="D64" s="211" t="s">
        <v>93</v>
      </c>
      <c r="E64" s="212"/>
      <c r="F64" s="224">
        <v>50</v>
      </c>
      <c r="G64" s="215" t="s">
        <v>231</v>
      </c>
      <c r="H64" s="215"/>
      <c r="I64" s="215"/>
      <c r="J64" s="216"/>
      <c r="K64" s="217"/>
      <c r="L64" s="217"/>
      <c r="M64" s="244"/>
      <c r="N64" s="237"/>
      <c r="O64" s="245"/>
      <c r="P64" s="220"/>
      <c r="Q64" s="219">
        <f>+Sklop20[[#This Row],[cena/enota brez DDV v EUR]]*Sklop20[[#This Row],[Stopnja DDV (%)]]</f>
        <v>0</v>
      </c>
      <c r="R64" s="219">
        <f>+Sklop20[[#This Row],[cena/enota brez DDV v EUR]]+Sklop20[[#This Row],[Davek (EUR)]]</f>
        <v>0</v>
      </c>
      <c r="S64" s="219">
        <f>+Sklop20[[#This Row],[cena/enota brez DDV v EUR]]*Sklop20[[#This Row],[Okvirna količina za 1 leto]]</f>
        <v>0</v>
      </c>
      <c r="T64" s="219">
        <f>+Sklop20[[#This Row],[Končna cena/enoto mere (EUR) z DDV]]*Sklop20[[#This Row],[Okvirna količina za 1 leto]]</f>
        <v>0</v>
      </c>
      <c r="U64" s="239"/>
    </row>
    <row r="65" spans="1:21" s="59" customFormat="1" ht="24">
      <c r="A65" s="208" t="s">
        <v>47</v>
      </c>
      <c r="B65" s="209" t="s">
        <v>806</v>
      </c>
      <c r="C65" s="210">
        <v>10</v>
      </c>
      <c r="D65" s="211" t="s">
        <v>93</v>
      </c>
      <c r="E65" s="212"/>
      <c r="F65" s="224">
        <v>70</v>
      </c>
      <c r="G65" s="215" t="s">
        <v>231</v>
      </c>
      <c r="H65" s="215"/>
      <c r="I65" s="215"/>
      <c r="J65" s="216"/>
      <c r="K65" s="217"/>
      <c r="L65" s="217"/>
      <c r="M65" s="244"/>
      <c r="N65" s="237"/>
      <c r="O65" s="245"/>
      <c r="P65" s="220"/>
      <c r="Q65" s="219">
        <f>+Sklop20[[#This Row],[cena/enota brez DDV v EUR]]*Sklop20[[#This Row],[Stopnja DDV (%)]]</f>
        <v>0</v>
      </c>
      <c r="R65" s="219">
        <f>+Sklop20[[#This Row],[cena/enota brez DDV v EUR]]+Sklop20[[#This Row],[Davek (EUR)]]</f>
        <v>0</v>
      </c>
      <c r="S65" s="219">
        <f>+Sklop20[[#This Row],[cena/enota brez DDV v EUR]]*Sklop20[[#This Row],[Okvirna količina za 1 leto]]</f>
        <v>0</v>
      </c>
      <c r="T65" s="219">
        <f>+Sklop20[[#This Row],[Končna cena/enoto mere (EUR) z DDV]]*Sklop20[[#This Row],[Okvirna količina za 1 leto]]</f>
        <v>0</v>
      </c>
      <c r="U65" s="239"/>
    </row>
    <row r="66" spans="1:21" s="59" customFormat="1" ht="24">
      <c r="A66" s="80" t="s">
        <v>52</v>
      </c>
      <c r="B66" s="149" t="s">
        <v>524</v>
      </c>
      <c r="C66" s="143">
        <v>1</v>
      </c>
      <c r="D66" s="125" t="s">
        <v>93</v>
      </c>
      <c r="E66" s="108"/>
      <c r="F66" s="144">
        <v>30</v>
      </c>
      <c r="G66" s="154" t="s">
        <v>92</v>
      </c>
      <c r="H66" s="202"/>
      <c r="I66" s="202"/>
      <c r="J66" s="145"/>
      <c r="K66" s="150"/>
      <c r="L66" s="150"/>
      <c r="M66" s="179"/>
      <c r="N66" s="173"/>
      <c r="O66" s="180"/>
      <c r="P66" s="148"/>
      <c r="Q66" s="147">
        <f>+Sklop20[[#This Row],[cena/enota brez DDV v EUR]]*Sklop20[[#This Row],[Stopnja DDV (%)]]</f>
        <v>0</v>
      </c>
      <c r="R66" s="147">
        <f>+Sklop20[[#This Row],[cena/enota brez DDV v EUR]]+Sklop20[[#This Row],[Davek (EUR)]]</f>
        <v>0</v>
      </c>
      <c r="S66" s="147">
        <f>+Sklop20[[#This Row],[cena/enota brez DDV v EUR]]*Sklop20[[#This Row],[Okvirna količina za 1 leto]]</f>
        <v>0</v>
      </c>
      <c r="T66" s="147">
        <f>+Sklop20[[#This Row],[Končna cena/enoto mere (EUR) z DDV]]*Sklop20[[#This Row],[Okvirna količina za 1 leto]]</f>
        <v>0</v>
      </c>
      <c r="U66" s="175"/>
    </row>
    <row r="67" spans="1:21" s="59" customFormat="1" ht="24">
      <c r="A67" s="80" t="s">
        <v>53</v>
      </c>
      <c r="B67" s="149" t="s">
        <v>548</v>
      </c>
      <c r="C67" s="143">
        <v>1</v>
      </c>
      <c r="D67" s="125" t="s">
        <v>93</v>
      </c>
      <c r="E67" s="108"/>
      <c r="F67" s="144">
        <v>30</v>
      </c>
      <c r="G67" s="154" t="s">
        <v>231</v>
      </c>
      <c r="H67" s="202"/>
      <c r="I67" s="202"/>
      <c r="J67" s="145"/>
      <c r="K67" s="150"/>
      <c r="L67" s="150"/>
      <c r="M67" s="179"/>
      <c r="N67" s="173"/>
      <c r="O67" s="180"/>
      <c r="P67" s="148"/>
      <c r="Q67" s="147">
        <f>+Sklop20[[#This Row],[cena/enota brez DDV v EUR]]*Sklop20[[#This Row],[Stopnja DDV (%)]]</f>
        <v>0</v>
      </c>
      <c r="R67" s="147">
        <f>+Sklop20[[#This Row],[cena/enota brez DDV v EUR]]+Sklop20[[#This Row],[Davek (EUR)]]</f>
        <v>0</v>
      </c>
      <c r="S67" s="147">
        <f>+Sklop20[[#This Row],[cena/enota brez DDV v EUR]]*Sklop20[[#This Row],[Okvirna količina za 1 leto]]</f>
        <v>0</v>
      </c>
      <c r="T67" s="147">
        <f>+Sklop20[[#This Row],[Končna cena/enoto mere (EUR) z DDV]]*Sklop20[[#This Row],[Okvirna količina za 1 leto]]</f>
        <v>0</v>
      </c>
      <c r="U67" s="175"/>
    </row>
    <row r="68" spans="1:21" s="59" customFormat="1" ht="36">
      <c r="A68" s="80" t="s">
        <v>54</v>
      </c>
      <c r="B68" s="149" t="s">
        <v>549</v>
      </c>
      <c r="C68" s="143" t="s">
        <v>547</v>
      </c>
      <c r="D68" s="125" t="s">
        <v>93</v>
      </c>
      <c r="E68" s="108"/>
      <c r="F68" s="144">
        <v>25</v>
      </c>
      <c r="G68" s="154" t="s">
        <v>231</v>
      </c>
      <c r="H68" s="202"/>
      <c r="I68" s="202"/>
      <c r="J68" s="145"/>
      <c r="K68" s="150"/>
      <c r="L68" s="150"/>
      <c r="M68" s="179"/>
      <c r="N68" s="173"/>
      <c r="O68" s="180"/>
      <c r="P68" s="148"/>
      <c r="Q68" s="147">
        <f>+Sklop20[[#This Row],[cena/enota brez DDV v EUR]]*Sklop20[[#This Row],[Stopnja DDV (%)]]</f>
        <v>0</v>
      </c>
      <c r="R68" s="147">
        <f>+Sklop20[[#This Row],[cena/enota brez DDV v EUR]]+Sklop20[[#This Row],[Davek (EUR)]]</f>
        <v>0</v>
      </c>
      <c r="S68" s="147">
        <f>+Sklop20[[#This Row],[cena/enota brez DDV v EUR]]*Sklop20[[#This Row],[Okvirna količina za 1 leto]]</f>
        <v>0</v>
      </c>
      <c r="T68" s="147">
        <f>+Sklop20[[#This Row],[Končna cena/enoto mere (EUR) z DDV]]*Sklop20[[#This Row],[Okvirna količina za 1 leto]]</f>
        <v>0</v>
      </c>
      <c r="U68" s="175"/>
    </row>
    <row r="69" spans="1:21" s="59" customFormat="1" ht="12">
      <c r="A69" s="80" t="s">
        <v>55</v>
      </c>
      <c r="B69" s="149" t="s">
        <v>764</v>
      </c>
      <c r="C69" s="143">
        <v>1</v>
      </c>
      <c r="D69" s="125" t="s">
        <v>93</v>
      </c>
      <c r="E69" s="108"/>
      <c r="F69" s="144">
        <v>200</v>
      </c>
      <c r="G69" s="154" t="s">
        <v>92</v>
      </c>
      <c r="H69" s="202"/>
      <c r="I69" s="202"/>
      <c r="J69" s="145"/>
      <c r="K69" s="150"/>
      <c r="L69" s="150"/>
      <c r="M69" s="179"/>
      <c r="N69" s="173"/>
      <c r="O69" s="180"/>
      <c r="P69" s="148"/>
      <c r="Q69" s="147">
        <f>+Sklop20[[#This Row],[cena/enota brez DDV v EUR]]*Sklop20[[#This Row],[Stopnja DDV (%)]]</f>
        <v>0</v>
      </c>
      <c r="R69" s="147">
        <f>+Sklop20[[#This Row],[cena/enota brez DDV v EUR]]+Sklop20[[#This Row],[Davek (EUR)]]</f>
        <v>0</v>
      </c>
      <c r="S69" s="147">
        <f>+Sklop20[[#This Row],[cena/enota brez DDV v EUR]]*Sklop20[[#This Row],[Okvirna količina za 1 leto]]</f>
        <v>0</v>
      </c>
      <c r="T69" s="147">
        <f>+Sklop20[[#This Row],[Končna cena/enoto mere (EUR) z DDV]]*Sklop20[[#This Row],[Okvirna količina za 1 leto]]</f>
        <v>0</v>
      </c>
      <c r="U69" s="175"/>
    </row>
    <row r="70" spans="1:21" s="59" customFormat="1" ht="12">
      <c r="A70" s="80" t="s">
        <v>56</v>
      </c>
      <c r="B70" s="149" t="s">
        <v>765</v>
      </c>
      <c r="C70" s="143">
        <v>400</v>
      </c>
      <c r="D70" s="125" t="s">
        <v>146</v>
      </c>
      <c r="E70" s="108"/>
      <c r="F70" s="144">
        <v>400</v>
      </c>
      <c r="G70" s="154" t="s">
        <v>0</v>
      </c>
      <c r="H70" s="202"/>
      <c r="I70" s="202"/>
      <c r="J70" s="145"/>
      <c r="K70" s="150"/>
      <c r="L70" s="150"/>
      <c r="M70" s="179"/>
      <c r="N70" s="173"/>
      <c r="O70" s="180"/>
      <c r="P70" s="148"/>
      <c r="Q70" s="147">
        <f>+Sklop20[[#This Row],[cena/enota brez DDV v EUR]]*Sklop20[[#This Row],[Stopnja DDV (%)]]</f>
        <v>0</v>
      </c>
      <c r="R70" s="147">
        <f>+Sklop20[[#This Row],[cena/enota brez DDV v EUR]]+Sklop20[[#This Row],[Davek (EUR)]]</f>
        <v>0</v>
      </c>
      <c r="S70" s="147">
        <f>+Sklop20[[#This Row],[cena/enota brez DDV v EUR]]*Sklop20[[#This Row],[Okvirna količina za 1 leto]]</f>
        <v>0</v>
      </c>
      <c r="T70" s="147">
        <f>+Sklop20[[#This Row],[Končna cena/enoto mere (EUR) z DDV]]*Sklop20[[#This Row],[Okvirna količina za 1 leto]]</f>
        <v>0</v>
      </c>
      <c r="U70" s="175"/>
    </row>
    <row r="71" spans="1:21" s="59" customFormat="1" ht="60">
      <c r="A71" s="80" t="s">
        <v>57</v>
      </c>
      <c r="B71" s="149" t="s">
        <v>768</v>
      </c>
      <c r="C71" s="143">
        <v>30</v>
      </c>
      <c r="D71" s="125" t="s">
        <v>146</v>
      </c>
      <c r="E71" s="108"/>
      <c r="F71" s="144">
        <v>30</v>
      </c>
      <c r="G71" s="154" t="s">
        <v>0</v>
      </c>
      <c r="H71" s="202"/>
      <c r="I71" s="202"/>
      <c r="J71" s="145"/>
      <c r="K71" s="150"/>
      <c r="L71" s="150"/>
      <c r="M71" s="179"/>
      <c r="N71" s="173"/>
      <c r="O71" s="180"/>
      <c r="P71" s="148"/>
      <c r="Q71" s="147">
        <f>+Sklop20[[#This Row],[cena/enota brez DDV v EUR]]*Sklop20[[#This Row],[Stopnja DDV (%)]]</f>
        <v>0</v>
      </c>
      <c r="R71" s="147">
        <f>+Sklop20[[#This Row],[cena/enota brez DDV v EUR]]+Sklop20[[#This Row],[Davek (EUR)]]</f>
        <v>0</v>
      </c>
      <c r="S71" s="147">
        <f>+Sklop20[[#This Row],[cena/enota brez DDV v EUR]]*Sklop20[[#This Row],[Okvirna količina za 1 leto]]</f>
        <v>0</v>
      </c>
      <c r="T71" s="147">
        <f>+Sklop20[[#This Row],[Končna cena/enoto mere (EUR) z DDV]]*Sklop20[[#This Row],[Okvirna količina za 1 leto]]</f>
        <v>0</v>
      </c>
      <c r="U71" s="175"/>
    </row>
    <row r="72" spans="1:21" s="59" customFormat="1" ht="24">
      <c r="A72" s="80" t="s">
        <v>58</v>
      </c>
      <c r="B72" s="149" t="s">
        <v>769</v>
      </c>
      <c r="C72" s="143">
        <v>30</v>
      </c>
      <c r="D72" s="125" t="s">
        <v>146</v>
      </c>
      <c r="E72" s="108"/>
      <c r="F72" s="144">
        <v>97</v>
      </c>
      <c r="G72" s="154" t="s">
        <v>0</v>
      </c>
      <c r="H72" s="202"/>
      <c r="I72" s="202"/>
      <c r="J72" s="145"/>
      <c r="K72" s="150"/>
      <c r="L72" s="150"/>
      <c r="M72" s="179"/>
      <c r="N72" s="173"/>
      <c r="O72" s="180"/>
      <c r="P72" s="148"/>
      <c r="Q72" s="147">
        <f>+Sklop20[[#This Row],[cena/enota brez DDV v EUR]]*Sklop20[[#This Row],[Stopnja DDV (%)]]</f>
        <v>0</v>
      </c>
      <c r="R72" s="147">
        <f>+Sklop20[[#This Row],[cena/enota brez DDV v EUR]]+Sklop20[[#This Row],[Davek (EUR)]]</f>
        <v>0</v>
      </c>
      <c r="S72" s="147">
        <f>+Sklop20[[#This Row],[cena/enota brez DDV v EUR]]*Sklop20[[#This Row],[Okvirna količina za 1 leto]]</f>
        <v>0</v>
      </c>
      <c r="T72" s="147">
        <f>+Sklop20[[#This Row],[Končna cena/enoto mere (EUR) z DDV]]*Sklop20[[#This Row],[Okvirna količina za 1 leto]]</f>
        <v>0</v>
      </c>
      <c r="U72" s="175"/>
    </row>
    <row r="73" spans="1:21" s="59" customFormat="1" ht="24">
      <c r="A73" s="80" t="s">
        <v>59</v>
      </c>
      <c r="B73" s="149" t="s">
        <v>770</v>
      </c>
      <c r="C73" s="143">
        <v>100</v>
      </c>
      <c r="D73" s="125" t="s">
        <v>146</v>
      </c>
      <c r="E73" s="108"/>
      <c r="F73" s="144">
        <v>5</v>
      </c>
      <c r="G73" s="154" t="s">
        <v>0</v>
      </c>
      <c r="H73" s="202"/>
      <c r="I73" s="202"/>
      <c r="J73" s="145"/>
      <c r="K73" s="150"/>
      <c r="L73" s="150"/>
      <c r="M73" s="179"/>
      <c r="N73" s="173"/>
      <c r="O73" s="180"/>
      <c r="P73" s="148"/>
      <c r="Q73" s="147">
        <f>+Sklop20[[#This Row],[cena/enota brez DDV v EUR]]*Sklop20[[#This Row],[Stopnja DDV (%)]]</f>
        <v>0</v>
      </c>
      <c r="R73" s="147">
        <f>+Sklop20[[#This Row],[cena/enota brez DDV v EUR]]+Sklop20[[#This Row],[Davek (EUR)]]</f>
        <v>0</v>
      </c>
      <c r="S73" s="147">
        <f>+Sklop20[[#This Row],[cena/enota brez DDV v EUR]]*Sklop20[[#This Row],[Okvirna količina za 1 leto]]</f>
        <v>0</v>
      </c>
      <c r="T73" s="147">
        <f>+Sklop20[[#This Row],[Končna cena/enoto mere (EUR) z DDV]]*Sklop20[[#This Row],[Okvirna količina za 1 leto]]</f>
        <v>0</v>
      </c>
      <c r="U73" s="175"/>
    </row>
    <row r="74" spans="1:21" s="59" customFormat="1" ht="12">
      <c r="A74" s="80" t="s">
        <v>60</v>
      </c>
      <c r="B74" s="149" t="s">
        <v>771</v>
      </c>
      <c r="C74" s="143">
        <v>800</v>
      </c>
      <c r="D74" s="125" t="s">
        <v>146</v>
      </c>
      <c r="E74" s="108"/>
      <c r="F74" s="144">
        <v>5</v>
      </c>
      <c r="G74" s="154" t="s">
        <v>0</v>
      </c>
      <c r="H74" s="202"/>
      <c r="I74" s="202"/>
      <c r="J74" s="145"/>
      <c r="K74" s="150"/>
      <c r="L74" s="150"/>
      <c r="M74" s="179"/>
      <c r="N74" s="173"/>
      <c r="O74" s="180"/>
      <c r="P74" s="148"/>
      <c r="Q74" s="147">
        <f>+Sklop20[[#This Row],[cena/enota brez DDV v EUR]]*Sklop20[[#This Row],[Stopnja DDV (%)]]</f>
        <v>0</v>
      </c>
      <c r="R74" s="147">
        <f>+Sklop20[[#This Row],[cena/enota brez DDV v EUR]]+Sklop20[[#This Row],[Davek (EUR)]]</f>
        <v>0</v>
      </c>
      <c r="S74" s="147">
        <f>+Sklop20[[#This Row],[cena/enota brez DDV v EUR]]*Sklop20[[#This Row],[Okvirna količina za 1 leto]]</f>
        <v>0</v>
      </c>
      <c r="T74" s="147">
        <f>+Sklop20[[#This Row],[Končna cena/enoto mere (EUR) z DDV]]*Sklop20[[#This Row],[Okvirna količina za 1 leto]]</f>
        <v>0</v>
      </c>
      <c r="U74" s="175"/>
    </row>
    <row r="75" spans="1:21" s="59" customFormat="1" ht="12">
      <c r="A75" s="80" t="s">
        <v>61</v>
      </c>
      <c r="B75" s="149" t="s">
        <v>772</v>
      </c>
      <c r="C75" s="143">
        <v>1</v>
      </c>
      <c r="D75" s="125" t="s">
        <v>0</v>
      </c>
      <c r="E75" s="108"/>
      <c r="F75" s="144">
        <v>20</v>
      </c>
      <c r="G75" s="154" t="s">
        <v>0</v>
      </c>
      <c r="H75" s="202"/>
      <c r="I75" s="202"/>
      <c r="J75" s="145"/>
      <c r="K75" s="150"/>
      <c r="L75" s="150"/>
      <c r="M75" s="179"/>
      <c r="N75" s="173"/>
      <c r="O75" s="180"/>
      <c r="P75" s="148"/>
      <c r="Q75" s="147">
        <f>+Sklop20[[#This Row],[cena/enota brez DDV v EUR]]*Sklop20[[#This Row],[Stopnja DDV (%)]]</f>
        <v>0</v>
      </c>
      <c r="R75" s="147">
        <f>+Sklop20[[#This Row],[cena/enota brez DDV v EUR]]+Sklop20[[#This Row],[Davek (EUR)]]</f>
        <v>0</v>
      </c>
      <c r="S75" s="147">
        <f>+Sklop20[[#This Row],[cena/enota brez DDV v EUR]]*Sklop20[[#This Row],[Okvirna količina za 1 leto]]</f>
        <v>0</v>
      </c>
      <c r="T75" s="147">
        <f>+Sklop20[[#This Row],[Končna cena/enoto mere (EUR) z DDV]]*Sklop20[[#This Row],[Okvirna količina za 1 leto]]</f>
        <v>0</v>
      </c>
      <c r="U75" s="175"/>
    </row>
    <row r="76" spans="1:21" s="59" customFormat="1" ht="12">
      <c r="A76" s="80" t="s">
        <v>62</v>
      </c>
      <c r="B76" s="149" t="s">
        <v>773</v>
      </c>
      <c r="C76" s="143">
        <v>1</v>
      </c>
      <c r="D76" s="125" t="s">
        <v>0</v>
      </c>
      <c r="E76" s="108"/>
      <c r="F76" s="144">
        <v>20</v>
      </c>
      <c r="G76" s="154" t="s">
        <v>0</v>
      </c>
      <c r="H76" s="202"/>
      <c r="I76" s="202"/>
      <c r="J76" s="145"/>
      <c r="K76" s="150"/>
      <c r="L76" s="150"/>
      <c r="M76" s="179"/>
      <c r="N76" s="173"/>
      <c r="O76" s="180"/>
      <c r="P76" s="148"/>
      <c r="Q76" s="147">
        <f>+Sklop20[[#This Row],[cena/enota brez DDV v EUR]]*Sklop20[[#This Row],[Stopnja DDV (%)]]</f>
        <v>0</v>
      </c>
      <c r="R76" s="147">
        <f>+Sklop20[[#This Row],[cena/enota brez DDV v EUR]]+Sklop20[[#This Row],[Davek (EUR)]]</f>
        <v>0</v>
      </c>
      <c r="S76" s="147">
        <f>+Sklop20[[#This Row],[cena/enota brez DDV v EUR]]*Sklop20[[#This Row],[Okvirna količina za 1 leto]]</f>
        <v>0</v>
      </c>
      <c r="T76" s="147">
        <f>+Sklop20[[#This Row],[Končna cena/enoto mere (EUR) z DDV]]*Sklop20[[#This Row],[Okvirna količina za 1 leto]]</f>
        <v>0</v>
      </c>
      <c r="U76" s="175"/>
    </row>
    <row r="77" spans="1:21" s="59" customFormat="1" ht="12">
      <c r="A77" s="80" t="s">
        <v>68</v>
      </c>
      <c r="B77" s="149" t="s">
        <v>550</v>
      </c>
      <c r="C77" s="143">
        <v>1000</v>
      </c>
      <c r="D77" s="125" t="s">
        <v>146</v>
      </c>
      <c r="E77" s="108"/>
      <c r="F77" s="144">
        <v>15</v>
      </c>
      <c r="G77" s="154" t="s">
        <v>0</v>
      </c>
      <c r="H77" s="202"/>
      <c r="I77" s="202"/>
      <c r="J77" s="145"/>
      <c r="K77" s="150"/>
      <c r="L77" s="150"/>
      <c r="M77" s="179"/>
      <c r="N77" s="173"/>
      <c r="O77" s="180"/>
      <c r="P77" s="148"/>
      <c r="Q77" s="147">
        <f>+Sklop20[[#This Row],[cena/enota brez DDV v EUR]]*Sklop20[[#This Row],[Stopnja DDV (%)]]</f>
        <v>0</v>
      </c>
      <c r="R77" s="147">
        <f>+Sklop20[[#This Row],[cena/enota brez DDV v EUR]]+Sklop20[[#This Row],[Davek (EUR)]]</f>
        <v>0</v>
      </c>
      <c r="S77" s="147">
        <f>+Sklop20[[#This Row],[cena/enota brez DDV v EUR]]*Sklop20[[#This Row],[Okvirna količina za 1 leto]]</f>
        <v>0</v>
      </c>
      <c r="T77" s="147">
        <f>+Sklop20[[#This Row],[Končna cena/enoto mere (EUR) z DDV]]*Sklop20[[#This Row],[Okvirna količina za 1 leto]]</f>
        <v>0</v>
      </c>
      <c r="U77" s="175"/>
    </row>
    <row r="78" spans="1:21" s="59" customFormat="1" ht="36">
      <c r="A78" s="80" t="s">
        <v>69</v>
      </c>
      <c r="B78" s="149" t="s">
        <v>525</v>
      </c>
      <c r="C78" s="143">
        <v>1</v>
      </c>
      <c r="D78" s="125" t="s">
        <v>93</v>
      </c>
      <c r="E78" s="108"/>
      <c r="F78" s="144">
        <v>10</v>
      </c>
      <c r="G78" s="154" t="s">
        <v>231</v>
      </c>
      <c r="H78" s="202"/>
      <c r="I78" s="202"/>
      <c r="J78" s="145"/>
      <c r="K78" s="150"/>
      <c r="L78" s="150"/>
      <c r="M78" s="179"/>
      <c r="N78" s="173"/>
      <c r="O78" s="180"/>
      <c r="P78" s="148"/>
      <c r="Q78" s="147">
        <f>+Sklop20[[#This Row],[cena/enota brez DDV v EUR]]*Sklop20[[#This Row],[Stopnja DDV (%)]]</f>
        <v>0</v>
      </c>
      <c r="R78" s="147">
        <f>+Sklop20[[#This Row],[cena/enota brez DDV v EUR]]+Sklop20[[#This Row],[Davek (EUR)]]</f>
        <v>0</v>
      </c>
      <c r="S78" s="147">
        <f>+Sklop20[[#This Row],[cena/enota brez DDV v EUR]]*Sklop20[[#This Row],[Okvirna količina za 1 leto]]</f>
        <v>0</v>
      </c>
      <c r="T78" s="147">
        <f>+Sklop20[[#This Row],[Končna cena/enoto mere (EUR) z DDV]]*Sklop20[[#This Row],[Okvirna količina za 1 leto]]</f>
        <v>0</v>
      </c>
      <c r="U78" s="175"/>
    </row>
    <row r="79" spans="1:21" s="59" customFormat="1" ht="12">
      <c r="A79" s="80" t="s">
        <v>70</v>
      </c>
      <c r="B79" s="149" t="s">
        <v>774</v>
      </c>
      <c r="C79" s="143">
        <v>1</v>
      </c>
      <c r="D79" s="125" t="s">
        <v>93</v>
      </c>
      <c r="E79" s="108"/>
      <c r="F79" s="144">
        <v>2</v>
      </c>
      <c r="G79" s="154" t="s">
        <v>231</v>
      </c>
      <c r="H79" s="202"/>
      <c r="I79" s="202"/>
      <c r="J79" s="145"/>
      <c r="K79" s="150"/>
      <c r="L79" s="150"/>
      <c r="M79" s="179"/>
      <c r="N79" s="173"/>
      <c r="O79" s="180"/>
      <c r="P79" s="148"/>
      <c r="Q79" s="147">
        <f>+Sklop20[[#This Row],[cena/enota brez DDV v EUR]]*Sklop20[[#This Row],[Stopnja DDV (%)]]</f>
        <v>0</v>
      </c>
      <c r="R79" s="147">
        <f>+Sklop20[[#This Row],[cena/enota brez DDV v EUR]]+Sklop20[[#This Row],[Davek (EUR)]]</f>
        <v>0</v>
      </c>
      <c r="S79" s="147">
        <f>+Sklop20[[#This Row],[cena/enota brez DDV v EUR]]*Sklop20[[#This Row],[Okvirna količina za 1 leto]]</f>
        <v>0</v>
      </c>
      <c r="T79" s="147">
        <f>+Sklop20[[#This Row],[Končna cena/enoto mere (EUR) z DDV]]*Sklop20[[#This Row],[Okvirna količina za 1 leto]]</f>
        <v>0</v>
      </c>
      <c r="U79" s="175"/>
    </row>
    <row r="80" spans="1:21" s="59" customFormat="1" ht="12">
      <c r="A80" s="80" t="s">
        <v>71</v>
      </c>
      <c r="B80" s="149" t="s">
        <v>775</v>
      </c>
      <c r="C80" s="143">
        <v>300</v>
      </c>
      <c r="D80" s="125" t="s">
        <v>146</v>
      </c>
      <c r="E80" s="108"/>
      <c r="F80" s="144">
        <v>5</v>
      </c>
      <c r="G80" s="154" t="s">
        <v>0</v>
      </c>
      <c r="H80" s="202"/>
      <c r="I80" s="202"/>
      <c r="J80" s="145"/>
      <c r="K80" s="150"/>
      <c r="L80" s="150"/>
      <c r="M80" s="179"/>
      <c r="N80" s="173"/>
      <c r="O80" s="180"/>
      <c r="P80" s="148"/>
      <c r="Q80" s="147">
        <f>+Sklop20[[#This Row],[cena/enota brez DDV v EUR]]*Sklop20[[#This Row],[Stopnja DDV (%)]]</f>
        <v>0</v>
      </c>
      <c r="R80" s="147">
        <f>+Sklop20[[#This Row],[cena/enota brez DDV v EUR]]+Sklop20[[#This Row],[Davek (EUR)]]</f>
        <v>0</v>
      </c>
      <c r="S80" s="147">
        <f>+Sklop20[[#This Row],[cena/enota brez DDV v EUR]]*Sklop20[[#This Row],[Okvirna količina za 1 leto]]</f>
        <v>0</v>
      </c>
      <c r="T80" s="147">
        <f>+Sklop20[[#This Row],[Končna cena/enoto mere (EUR) z DDV]]*Sklop20[[#This Row],[Okvirna količina za 1 leto]]</f>
        <v>0</v>
      </c>
      <c r="U80" s="175"/>
    </row>
    <row r="81" spans="1:21" s="59" customFormat="1" ht="12">
      <c r="A81" s="80" t="s">
        <v>72</v>
      </c>
      <c r="B81" s="149" t="s">
        <v>526</v>
      </c>
      <c r="C81" s="143">
        <v>200</v>
      </c>
      <c r="D81" s="125" t="s">
        <v>146</v>
      </c>
      <c r="E81" s="108"/>
      <c r="F81" s="144">
        <v>1</v>
      </c>
      <c r="G81" s="154" t="s">
        <v>0</v>
      </c>
      <c r="H81" s="202"/>
      <c r="I81" s="202"/>
      <c r="J81" s="145"/>
      <c r="K81" s="150"/>
      <c r="L81" s="150"/>
      <c r="M81" s="179"/>
      <c r="N81" s="173"/>
      <c r="O81" s="180"/>
      <c r="P81" s="148"/>
      <c r="Q81" s="147">
        <f>+Sklop20[[#This Row],[cena/enota brez DDV v EUR]]*Sklop20[[#This Row],[Stopnja DDV (%)]]</f>
        <v>0</v>
      </c>
      <c r="R81" s="147">
        <f>+Sklop20[[#This Row],[cena/enota brez DDV v EUR]]+Sklop20[[#This Row],[Davek (EUR)]]</f>
        <v>0</v>
      </c>
      <c r="S81" s="147">
        <f>+Sklop20[[#This Row],[cena/enota brez DDV v EUR]]*Sklop20[[#This Row],[Okvirna količina za 1 leto]]</f>
        <v>0</v>
      </c>
      <c r="T81" s="147">
        <f>+Sklop20[[#This Row],[Končna cena/enoto mere (EUR) z DDV]]*Sklop20[[#This Row],[Okvirna količina za 1 leto]]</f>
        <v>0</v>
      </c>
      <c r="U81" s="175"/>
    </row>
    <row r="82" spans="1:21" s="59" customFormat="1" ht="12">
      <c r="A82" s="80" t="s">
        <v>73</v>
      </c>
      <c r="B82" s="149" t="s">
        <v>527</v>
      </c>
      <c r="C82" s="143">
        <v>1000</v>
      </c>
      <c r="D82" s="125" t="s">
        <v>146</v>
      </c>
      <c r="E82" s="108"/>
      <c r="F82" s="144">
        <v>1500</v>
      </c>
      <c r="G82" s="154" t="s">
        <v>0</v>
      </c>
      <c r="H82" s="202"/>
      <c r="I82" s="202"/>
      <c r="J82" s="145"/>
      <c r="K82" s="150"/>
      <c r="L82" s="150"/>
      <c r="M82" s="179"/>
      <c r="N82" s="173"/>
      <c r="O82" s="180"/>
      <c r="P82" s="148"/>
      <c r="Q82" s="147">
        <f>+Sklop20[[#This Row],[cena/enota brez DDV v EUR]]*Sklop20[[#This Row],[Stopnja DDV (%)]]</f>
        <v>0</v>
      </c>
      <c r="R82" s="147">
        <f>+Sklop20[[#This Row],[cena/enota brez DDV v EUR]]+Sklop20[[#This Row],[Davek (EUR)]]</f>
        <v>0</v>
      </c>
      <c r="S82" s="147">
        <f>+Sklop20[[#This Row],[cena/enota brez DDV v EUR]]*Sklop20[[#This Row],[Okvirna količina za 1 leto]]</f>
        <v>0</v>
      </c>
      <c r="T82" s="147">
        <f>+Sklop20[[#This Row],[Končna cena/enoto mere (EUR) z DDV]]*Sklop20[[#This Row],[Okvirna količina za 1 leto]]</f>
        <v>0</v>
      </c>
      <c r="U82" s="175"/>
    </row>
    <row r="83" spans="1:21" s="59" customFormat="1" ht="12">
      <c r="A83" s="80" t="s">
        <v>74</v>
      </c>
      <c r="B83" s="149" t="s">
        <v>528</v>
      </c>
      <c r="C83" s="143">
        <v>500</v>
      </c>
      <c r="D83" s="125" t="s">
        <v>146</v>
      </c>
      <c r="E83" s="108"/>
      <c r="F83" s="144">
        <v>50</v>
      </c>
      <c r="G83" s="154" t="s">
        <v>0</v>
      </c>
      <c r="H83" s="202"/>
      <c r="I83" s="202"/>
      <c r="J83" s="145"/>
      <c r="K83" s="150"/>
      <c r="L83" s="150"/>
      <c r="M83" s="179"/>
      <c r="N83" s="173"/>
      <c r="O83" s="180"/>
      <c r="P83" s="148"/>
      <c r="Q83" s="147">
        <f>+Sklop20[[#This Row],[cena/enota brez DDV v EUR]]*Sklop20[[#This Row],[Stopnja DDV (%)]]</f>
        <v>0</v>
      </c>
      <c r="R83" s="147">
        <f>+Sklop20[[#This Row],[cena/enota brez DDV v EUR]]+Sklop20[[#This Row],[Davek (EUR)]]</f>
        <v>0</v>
      </c>
      <c r="S83" s="147">
        <f>+Sklop20[[#This Row],[cena/enota brez DDV v EUR]]*Sklop20[[#This Row],[Okvirna količina za 1 leto]]</f>
        <v>0</v>
      </c>
      <c r="T83" s="147">
        <f>+Sklop20[[#This Row],[Končna cena/enoto mere (EUR) z DDV]]*Sklop20[[#This Row],[Okvirna količina za 1 leto]]</f>
        <v>0</v>
      </c>
      <c r="U83" s="175"/>
    </row>
    <row r="84" spans="1:21" s="59" customFormat="1" ht="12">
      <c r="A84" s="80" t="s">
        <v>75</v>
      </c>
      <c r="B84" s="149" t="s">
        <v>529</v>
      </c>
      <c r="C84" s="143">
        <v>500</v>
      </c>
      <c r="D84" s="125" t="s">
        <v>146</v>
      </c>
      <c r="E84" s="108"/>
      <c r="F84" s="144">
        <v>2</v>
      </c>
      <c r="G84" s="154" t="s">
        <v>0</v>
      </c>
      <c r="H84" s="202"/>
      <c r="I84" s="202"/>
      <c r="J84" s="145"/>
      <c r="K84" s="150"/>
      <c r="L84" s="150"/>
      <c r="M84" s="179"/>
      <c r="N84" s="173"/>
      <c r="O84" s="180"/>
      <c r="P84" s="148"/>
      <c r="Q84" s="147">
        <f>+Sklop20[[#This Row],[cena/enota brez DDV v EUR]]*Sklop20[[#This Row],[Stopnja DDV (%)]]</f>
        <v>0</v>
      </c>
      <c r="R84" s="147">
        <f>+Sklop20[[#This Row],[cena/enota brez DDV v EUR]]+Sklop20[[#This Row],[Davek (EUR)]]</f>
        <v>0</v>
      </c>
      <c r="S84" s="147">
        <f>+Sklop20[[#This Row],[cena/enota brez DDV v EUR]]*Sklop20[[#This Row],[Okvirna količina za 1 leto]]</f>
        <v>0</v>
      </c>
      <c r="T84" s="147">
        <f>+Sklop20[[#This Row],[Končna cena/enoto mere (EUR) z DDV]]*Sklop20[[#This Row],[Okvirna količina za 1 leto]]</f>
        <v>0</v>
      </c>
      <c r="U84" s="175"/>
    </row>
    <row r="85" spans="1:21" s="59" customFormat="1" ht="12">
      <c r="A85" s="80" t="s">
        <v>868</v>
      </c>
      <c r="B85" s="149" t="s">
        <v>530</v>
      </c>
      <c r="C85" s="143">
        <v>50</v>
      </c>
      <c r="D85" s="125" t="s">
        <v>146</v>
      </c>
      <c r="E85" s="108"/>
      <c r="F85" s="144">
        <v>1</v>
      </c>
      <c r="G85" s="154" t="s">
        <v>0</v>
      </c>
      <c r="H85" s="202"/>
      <c r="I85" s="202"/>
      <c r="J85" s="145"/>
      <c r="K85" s="150"/>
      <c r="L85" s="150"/>
      <c r="M85" s="179"/>
      <c r="N85" s="173"/>
      <c r="O85" s="180"/>
      <c r="P85" s="148"/>
      <c r="Q85" s="147">
        <f>+Sklop20[[#This Row],[cena/enota brez DDV v EUR]]*Sklop20[[#This Row],[Stopnja DDV (%)]]</f>
        <v>0</v>
      </c>
      <c r="R85" s="147">
        <f>+Sklop20[[#This Row],[cena/enota brez DDV v EUR]]+Sklop20[[#This Row],[Davek (EUR)]]</f>
        <v>0</v>
      </c>
      <c r="S85" s="147">
        <f>+Sklop20[[#This Row],[cena/enota brez DDV v EUR]]*Sklop20[[#This Row],[Okvirna količina za 1 leto]]</f>
        <v>0</v>
      </c>
      <c r="T85" s="147">
        <f>+Sklop20[[#This Row],[Končna cena/enoto mere (EUR) z DDV]]*Sklop20[[#This Row],[Okvirna količina za 1 leto]]</f>
        <v>0</v>
      </c>
      <c r="U85" s="175"/>
    </row>
    <row r="86" spans="1:21" s="59" customFormat="1" ht="12">
      <c r="A86" s="80" t="s">
        <v>76</v>
      </c>
      <c r="B86" s="149" t="s">
        <v>776</v>
      </c>
      <c r="C86" s="143">
        <v>800</v>
      </c>
      <c r="D86" s="125" t="s">
        <v>146</v>
      </c>
      <c r="E86" s="108"/>
      <c r="F86" s="144">
        <v>50</v>
      </c>
      <c r="G86" s="154" t="s">
        <v>0</v>
      </c>
      <c r="H86" s="202"/>
      <c r="I86" s="202"/>
      <c r="J86" s="145"/>
      <c r="K86" s="150"/>
      <c r="L86" s="150"/>
      <c r="M86" s="179"/>
      <c r="N86" s="173"/>
      <c r="O86" s="180"/>
      <c r="P86" s="148"/>
      <c r="Q86" s="147">
        <f>+Sklop20[[#This Row],[cena/enota brez DDV v EUR]]*Sklop20[[#This Row],[Stopnja DDV (%)]]</f>
        <v>0</v>
      </c>
      <c r="R86" s="147">
        <f>+Sklop20[[#This Row],[cena/enota brez DDV v EUR]]+Sklop20[[#This Row],[Davek (EUR)]]</f>
        <v>0</v>
      </c>
      <c r="S86" s="147">
        <f>+Sklop20[[#This Row],[cena/enota brez DDV v EUR]]*Sklop20[[#This Row],[Okvirna količina za 1 leto]]</f>
        <v>0</v>
      </c>
      <c r="T86" s="147">
        <f>+Sklop20[[#This Row],[Končna cena/enoto mere (EUR) z DDV]]*Sklop20[[#This Row],[Okvirna količina za 1 leto]]</f>
        <v>0</v>
      </c>
      <c r="U86" s="175"/>
    </row>
    <row r="87" spans="1:21" s="59" customFormat="1" ht="12">
      <c r="A87" s="80" t="s">
        <v>77</v>
      </c>
      <c r="B87" s="149" t="s">
        <v>531</v>
      </c>
      <c r="C87" s="143">
        <v>500</v>
      </c>
      <c r="D87" s="125" t="s">
        <v>146</v>
      </c>
      <c r="E87" s="108"/>
      <c r="F87" s="144">
        <v>1</v>
      </c>
      <c r="G87" s="154" t="s">
        <v>0</v>
      </c>
      <c r="H87" s="202"/>
      <c r="I87" s="202"/>
      <c r="J87" s="145"/>
      <c r="K87" s="150"/>
      <c r="L87" s="150"/>
      <c r="M87" s="179"/>
      <c r="N87" s="173"/>
      <c r="O87" s="180"/>
      <c r="P87" s="148"/>
      <c r="Q87" s="147">
        <f>+Sklop20[[#This Row],[cena/enota brez DDV v EUR]]*Sklop20[[#This Row],[Stopnja DDV (%)]]</f>
        <v>0</v>
      </c>
      <c r="R87" s="147">
        <f>+Sklop20[[#This Row],[cena/enota brez DDV v EUR]]+Sklop20[[#This Row],[Davek (EUR)]]</f>
        <v>0</v>
      </c>
      <c r="S87" s="147">
        <f>+Sklop20[[#This Row],[cena/enota brez DDV v EUR]]*Sklop20[[#This Row],[Okvirna količina za 1 leto]]</f>
        <v>0</v>
      </c>
      <c r="T87" s="147">
        <f>+Sklop20[[#This Row],[Končna cena/enoto mere (EUR) z DDV]]*Sklop20[[#This Row],[Okvirna količina za 1 leto]]</f>
        <v>0</v>
      </c>
      <c r="U87" s="175"/>
    </row>
    <row r="88" spans="1:21" s="59" customFormat="1" ht="24">
      <c r="A88" s="80" t="s">
        <v>78</v>
      </c>
      <c r="B88" s="149" t="s">
        <v>551</v>
      </c>
      <c r="C88" s="143">
        <v>1000</v>
      </c>
      <c r="D88" s="125" t="s">
        <v>146</v>
      </c>
      <c r="E88" s="108"/>
      <c r="F88" s="144">
        <v>800</v>
      </c>
      <c r="G88" s="154" t="s">
        <v>0</v>
      </c>
      <c r="H88" s="202"/>
      <c r="I88" s="202"/>
      <c r="J88" s="145"/>
      <c r="K88" s="150"/>
      <c r="L88" s="150"/>
      <c r="M88" s="179"/>
      <c r="N88" s="173"/>
      <c r="O88" s="180"/>
      <c r="P88" s="148"/>
      <c r="Q88" s="147">
        <f>+Sklop20[[#This Row],[cena/enota brez DDV v EUR]]*Sklop20[[#This Row],[Stopnja DDV (%)]]</f>
        <v>0</v>
      </c>
      <c r="R88" s="147">
        <f>+Sklop20[[#This Row],[cena/enota brez DDV v EUR]]+Sklop20[[#This Row],[Davek (EUR)]]</f>
        <v>0</v>
      </c>
      <c r="S88" s="147">
        <f>+Sklop20[[#This Row],[cena/enota brez DDV v EUR]]*Sklop20[[#This Row],[Okvirna količina za 1 leto]]</f>
        <v>0</v>
      </c>
      <c r="T88" s="147">
        <f>+Sklop20[[#This Row],[Končna cena/enoto mere (EUR) z DDV]]*Sklop20[[#This Row],[Okvirna količina za 1 leto]]</f>
        <v>0</v>
      </c>
      <c r="U88" s="175"/>
    </row>
    <row r="89" spans="1:21" s="59" customFormat="1" ht="36">
      <c r="A89" s="80" t="s">
        <v>79</v>
      </c>
      <c r="B89" s="149" t="s">
        <v>778</v>
      </c>
      <c r="C89" s="143">
        <v>710</v>
      </c>
      <c r="D89" s="125" t="s">
        <v>146</v>
      </c>
      <c r="E89" s="108"/>
      <c r="F89" s="144">
        <v>3</v>
      </c>
      <c r="G89" s="154" t="s">
        <v>0</v>
      </c>
      <c r="H89" s="202"/>
      <c r="I89" s="202"/>
      <c r="J89" s="145"/>
      <c r="K89" s="150"/>
      <c r="L89" s="150"/>
      <c r="M89" s="179"/>
      <c r="N89" s="173"/>
      <c r="O89" s="180"/>
      <c r="P89" s="148"/>
      <c r="Q89" s="147">
        <f>+Sklop20[[#This Row],[cena/enota brez DDV v EUR]]*Sklop20[[#This Row],[Stopnja DDV (%)]]</f>
        <v>0</v>
      </c>
      <c r="R89" s="147">
        <f>+Sklop20[[#This Row],[cena/enota brez DDV v EUR]]+Sklop20[[#This Row],[Davek (EUR)]]</f>
        <v>0</v>
      </c>
      <c r="S89" s="147">
        <f>+Sklop20[[#This Row],[cena/enota brez DDV v EUR]]*Sklop20[[#This Row],[Okvirna količina za 1 leto]]</f>
        <v>0</v>
      </c>
      <c r="T89" s="147">
        <f>+Sklop20[[#This Row],[Končna cena/enoto mere (EUR) z DDV]]*Sklop20[[#This Row],[Okvirna količina za 1 leto]]</f>
        <v>0</v>
      </c>
      <c r="U89" s="175"/>
    </row>
    <row r="90" spans="1:21" s="59" customFormat="1" ht="12">
      <c r="A90" s="208" t="s">
        <v>80</v>
      </c>
      <c r="B90" s="209" t="s">
        <v>831</v>
      </c>
      <c r="C90" s="210">
        <v>380</v>
      </c>
      <c r="D90" s="211" t="s">
        <v>146</v>
      </c>
      <c r="E90" s="212"/>
      <c r="F90" s="224">
        <v>30</v>
      </c>
      <c r="G90" s="215" t="s">
        <v>0</v>
      </c>
      <c r="H90" s="215"/>
      <c r="I90" s="215"/>
      <c r="J90" s="216"/>
      <c r="K90" s="217"/>
      <c r="L90" s="217"/>
      <c r="M90" s="244"/>
      <c r="N90" s="237"/>
      <c r="O90" s="245"/>
      <c r="P90" s="220"/>
      <c r="Q90" s="219">
        <f>+Sklop20[[#This Row],[cena/enota brez DDV v EUR]]*Sklop20[[#This Row],[Stopnja DDV (%)]]</f>
        <v>0</v>
      </c>
      <c r="R90" s="219">
        <f>+Sklop20[[#This Row],[cena/enota brez DDV v EUR]]+Sklop20[[#This Row],[Davek (EUR)]]</f>
        <v>0</v>
      </c>
      <c r="S90" s="219">
        <f>+Sklop20[[#This Row],[cena/enota brez DDV v EUR]]*Sklop20[[#This Row],[Okvirna količina za 1 leto]]</f>
        <v>0</v>
      </c>
      <c r="T90" s="219">
        <f>+Sklop20[[#This Row],[Končna cena/enoto mere (EUR) z DDV]]*Sklop20[[#This Row],[Okvirna količina za 1 leto]]</f>
        <v>0</v>
      </c>
      <c r="U90" s="239"/>
    </row>
    <row r="91" spans="1:21" s="59" customFormat="1" ht="24">
      <c r="A91" s="208" t="s">
        <v>81</v>
      </c>
      <c r="B91" s="149" t="s">
        <v>832</v>
      </c>
      <c r="C91" s="210">
        <v>710</v>
      </c>
      <c r="D91" s="211" t="s">
        <v>146</v>
      </c>
      <c r="E91" s="212"/>
      <c r="F91" s="224">
        <v>200</v>
      </c>
      <c r="G91" s="215" t="s">
        <v>0</v>
      </c>
      <c r="H91" s="215"/>
      <c r="I91" s="215"/>
      <c r="J91" s="216"/>
      <c r="K91" s="217"/>
      <c r="L91" s="217"/>
      <c r="M91" s="244"/>
      <c r="N91" s="237"/>
      <c r="O91" s="245"/>
      <c r="P91" s="220"/>
      <c r="Q91" s="219">
        <f>+Sklop20[[#This Row],[cena/enota brez DDV v EUR]]*Sklop20[[#This Row],[Stopnja DDV (%)]]</f>
        <v>0</v>
      </c>
      <c r="R91" s="219">
        <f>+Sklop20[[#This Row],[cena/enota brez DDV v EUR]]+Sklop20[[#This Row],[Davek (EUR)]]</f>
        <v>0</v>
      </c>
      <c r="S91" s="219">
        <f>+Sklop20[[#This Row],[cena/enota brez DDV v EUR]]*Sklop20[[#This Row],[Okvirna količina za 1 leto]]</f>
        <v>0</v>
      </c>
      <c r="T91" s="219">
        <f>+Sklop20[[#This Row],[Končna cena/enoto mere (EUR) z DDV]]*Sklop20[[#This Row],[Okvirna količina za 1 leto]]</f>
        <v>0</v>
      </c>
      <c r="U91" s="239"/>
    </row>
    <row r="92" spans="1:21" s="59" customFormat="1" ht="24">
      <c r="A92" s="208" t="s">
        <v>82</v>
      </c>
      <c r="B92" s="149" t="s">
        <v>833</v>
      </c>
      <c r="C92" s="210">
        <v>710</v>
      </c>
      <c r="D92" s="211" t="s">
        <v>146</v>
      </c>
      <c r="E92" s="212"/>
      <c r="F92" s="224">
        <v>60</v>
      </c>
      <c r="G92" s="215" t="s">
        <v>0</v>
      </c>
      <c r="H92" s="215"/>
      <c r="I92" s="215"/>
      <c r="J92" s="216"/>
      <c r="K92" s="217"/>
      <c r="L92" s="217"/>
      <c r="M92" s="244"/>
      <c r="N92" s="237"/>
      <c r="O92" s="245"/>
      <c r="P92" s="220"/>
      <c r="Q92" s="219">
        <f>+Sklop20[[#This Row],[cena/enota brez DDV v EUR]]*Sklop20[[#This Row],[Stopnja DDV (%)]]</f>
        <v>0</v>
      </c>
      <c r="R92" s="219">
        <f>+Sklop20[[#This Row],[cena/enota brez DDV v EUR]]+Sklop20[[#This Row],[Davek (EUR)]]</f>
        <v>0</v>
      </c>
      <c r="S92" s="219">
        <f>+Sklop20[[#This Row],[cena/enota brez DDV v EUR]]*Sklop20[[#This Row],[Okvirna količina za 1 leto]]</f>
        <v>0</v>
      </c>
      <c r="T92" s="219">
        <f>+Sklop20[[#This Row],[Končna cena/enoto mere (EUR) z DDV]]*Sklop20[[#This Row],[Okvirna količina za 1 leto]]</f>
        <v>0</v>
      </c>
      <c r="U92" s="239"/>
    </row>
    <row r="93" spans="1:21" s="59" customFormat="1" ht="36">
      <c r="A93" s="80" t="s">
        <v>83</v>
      </c>
      <c r="B93" s="149" t="s">
        <v>777</v>
      </c>
      <c r="C93" s="143">
        <v>710</v>
      </c>
      <c r="D93" s="125" t="s">
        <v>146</v>
      </c>
      <c r="E93" s="108"/>
      <c r="F93" s="144">
        <v>10</v>
      </c>
      <c r="G93" s="154" t="s">
        <v>0</v>
      </c>
      <c r="H93" s="202"/>
      <c r="I93" s="202"/>
      <c r="J93" s="145"/>
      <c r="K93" s="150"/>
      <c r="L93" s="150"/>
      <c r="M93" s="179"/>
      <c r="N93" s="173"/>
      <c r="O93" s="180"/>
      <c r="P93" s="148"/>
      <c r="Q93" s="147">
        <f>+Sklop20[[#This Row],[cena/enota brez DDV v EUR]]*Sklop20[[#This Row],[Stopnja DDV (%)]]</f>
        <v>0</v>
      </c>
      <c r="R93" s="147">
        <f>+Sklop20[[#This Row],[cena/enota brez DDV v EUR]]+Sklop20[[#This Row],[Davek (EUR)]]</f>
        <v>0</v>
      </c>
      <c r="S93" s="147">
        <f>+Sklop20[[#This Row],[cena/enota brez DDV v EUR]]*Sklop20[[#This Row],[Okvirna količina za 1 leto]]</f>
        <v>0</v>
      </c>
      <c r="T93" s="147">
        <f>+Sklop20[[#This Row],[Končna cena/enoto mere (EUR) z DDV]]*Sklop20[[#This Row],[Okvirna količina za 1 leto]]</f>
        <v>0</v>
      </c>
      <c r="U93" s="175"/>
    </row>
    <row r="94" spans="1:21" s="59" customFormat="1" ht="48">
      <c r="A94" s="80" t="s">
        <v>84</v>
      </c>
      <c r="B94" s="149" t="s">
        <v>767</v>
      </c>
      <c r="C94" s="143">
        <v>1720</v>
      </c>
      <c r="D94" s="125" t="s">
        <v>146</v>
      </c>
      <c r="E94" s="108"/>
      <c r="F94" s="144">
        <v>70</v>
      </c>
      <c r="G94" s="154" t="s">
        <v>0</v>
      </c>
      <c r="H94" s="202"/>
      <c r="I94" s="202"/>
      <c r="J94" s="145"/>
      <c r="K94" s="150"/>
      <c r="L94" s="150"/>
      <c r="M94" s="179"/>
      <c r="N94" s="173"/>
      <c r="O94" s="180"/>
      <c r="P94" s="148"/>
      <c r="Q94" s="147">
        <f>+Sklop20[[#This Row],[cena/enota brez DDV v EUR]]*Sklop20[[#This Row],[Stopnja DDV (%)]]</f>
        <v>0</v>
      </c>
      <c r="R94" s="147">
        <f>+Sklop20[[#This Row],[cena/enota brez DDV v EUR]]+Sklop20[[#This Row],[Davek (EUR)]]</f>
        <v>0</v>
      </c>
      <c r="S94" s="147">
        <f>+Sklop20[[#This Row],[cena/enota brez DDV v EUR]]*Sklop20[[#This Row],[Okvirna količina za 1 leto]]</f>
        <v>0</v>
      </c>
      <c r="T94" s="147">
        <f>+Sklop20[[#This Row],[Končna cena/enoto mere (EUR) z DDV]]*Sklop20[[#This Row],[Okvirna količina za 1 leto]]</f>
        <v>0</v>
      </c>
      <c r="U94" s="175"/>
    </row>
    <row r="95" spans="1:21" s="59" customFormat="1" ht="12">
      <c r="A95" s="80" t="s">
        <v>85</v>
      </c>
      <c r="B95" s="8" t="s">
        <v>766</v>
      </c>
      <c r="C95" s="78">
        <v>80</v>
      </c>
      <c r="D95" s="78" t="s">
        <v>146</v>
      </c>
      <c r="E95" s="108"/>
      <c r="F95" s="86">
        <v>100</v>
      </c>
      <c r="G95" s="112" t="s">
        <v>0</v>
      </c>
      <c r="H95" s="201"/>
      <c r="I95" s="201"/>
      <c r="J95" s="90"/>
      <c r="K95" s="87"/>
      <c r="L95" s="87"/>
      <c r="M95" s="178"/>
      <c r="N95" s="173"/>
      <c r="O95" s="178"/>
      <c r="P95" s="93"/>
      <c r="Q95" s="88">
        <f>+Sklop20[[#This Row],[cena/enota brez DDV v EUR]]*Sklop20[[#This Row],[Stopnja DDV (%)]]</f>
        <v>0</v>
      </c>
      <c r="R95" s="88">
        <f>+Sklop20[[#This Row],[cena/enota brez DDV v EUR]]+Sklop20[[#This Row],[Davek (EUR)]]</f>
        <v>0</v>
      </c>
      <c r="S95" s="88">
        <f>+Sklop20[[#This Row],[cena/enota brez DDV v EUR]]*Sklop20[[#This Row],[Okvirna količina za 1 leto]]</f>
        <v>0</v>
      </c>
      <c r="T95" s="88">
        <f>+Sklop20[[#This Row],[Končna cena/enoto mere (EUR) z DDV]]*Sklop20[[#This Row],[Okvirna količina za 1 leto]]</f>
        <v>0</v>
      </c>
      <c r="U95" s="161"/>
    </row>
    <row r="96" spans="1:21" s="59" customFormat="1" ht="12">
      <c r="A96" s="80" t="s">
        <v>86</v>
      </c>
      <c r="B96" s="73" t="s">
        <v>532</v>
      </c>
      <c r="C96" s="78">
        <v>12</v>
      </c>
      <c r="D96" s="78" t="s">
        <v>146</v>
      </c>
      <c r="E96" s="108"/>
      <c r="F96" s="86">
        <v>400</v>
      </c>
      <c r="G96" s="112" t="s">
        <v>0</v>
      </c>
      <c r="H96" s="201"/>
      <c r="I96" s="201"/>
      <c r="J96" s="90"/>
      <c r="K96" s="87"/>
      <c r="L96" s="87"/>
      <c r="M96" s="178"/>
      <c r="N96" s="173"/>
      <c r="O96" s="178"/>
      <c r="P96" s="93"/>
      <c r="Q96" s="88">
        <f>+Sklop20[[#This Row],[cena/enota brez DDV v EUR]]*Sklop20[[#This Row],[Stopnja DDV (%)]]</f>
        <v>0</v>
      </c>
      <c r="R96" s="88">
        <f>+Sklop20[[#This Row],[cena/enota brez DDV v EUR]]+Sklop20[[#This Row],[Davek (EUR)]]</f>
        <v>0</v>
      </c>
      <c r="S96" s="88">
        <f>+Sklop20[[#This Row],[cena/enota brez DDV v EUR]]*Sklop20[[#This Row],[Okvirna količina za 1 leto]]</f>
        <v>0</v>
      </c>
      <c r="T96" s="88">
        <f>+Sklop20[[#This Row],[Končna cena/enoto mere (EUR) z DDV]]*Sklop20[[#This Row],[Okvirna količina za 1 leto]]</f>
        <v>0</v>
      </c>
      <c r="U96" s="161"/>
    </row>
    <row r="97" spans="1:21" s="59" customFormat="1" ht="12">
      <c r="A97" s="80" t="s">
        <v>87</v>
      </c>
      <c r="B97" s="73" t="s">
        <v>822</v>
      </c>
      <c r="C97" s="78">
        <v>1</v>
      </c>
      <c r="D97" s="78" t="s">
        <v>0</v>
      </c>
      <c r="E97" s="108"/>
      <c r="F97" s="86">
        <v>310</v>
      </c>
      <c r="G97" s="112" t="s">
        <v>0</v>
      </c>
      <c r="H97" s="201"/>
      <c r="I97" s="201"/>
      <c r="J97" s="90"/>
      <c r="K97" s="87"/>
      <c r="L97" s="87"/>
      <c r="M97" s="178"/>
      <c r="N97" s="173"/>
      <c r="O97" s="178"/>
      <c r="P97" s="93"/>
      <c r="Q97" s="88">
        <f>+Sklop20[[#This Row],[cena/enota brez DDV v EUR]]*Sklop20[[#This Row],[Stopnja DDV (%)]]</f>
        <v>0</v>
      </c>
      <c r="R97" s="88">
        <f>+Sklop20[[#This Row],[cena/enota brez DDV v EUR]]+Sklop20[[#This Row],[Davek (EUR)]]</f>
        <v>0</v>
      </c>
      <c r="S97" s="88">
        <f>+Sklop20[[#This Row],[cena/enota brez DDV v EUR]]*Sklop20[[#This Row],[Okvirna količina za 1 leto]]</f>
        <v>0</v>
      </c>
      <c r="T97" s="88">
        <f>+Sklop20[[#This Row],[Končna cena/enoto mere (EUR) z DDV]]*Sklop20[[#This Row],[Okvirna količina za 1 leto]]</f>
        <v>0</v>
      </c>
      <c r="U97" s="161"/>
    </row>
    <row r="98" spans="1:21" s="59" customFormat="1" ht="12">
      <c r="A98" s="208" t="s">
        <v>88</v>
      </c>
      <c r="B98" s="209" t="s">
        <v>797</v>
      </c>
      <c r="C98" s="210">
        <v>600</v>
      </c>
      <c r="D98" s="211" t="s">
        <v>146</v>
      </c>
      <c r="E98" s="212"/>
      <c r="F98" s="224">
        <v>1</v>
      </c>
      <c r="G98" s="215" t="s">
        <v>0</v>
      </c>
      <c r="H98" s="215"/>
      <c r="I98" s="215"/>
      <c r="J98" s="216"/>
      <c r="K98" s="217"/>
      <c r="L98" s="217"/>
      <c r="M98" s="244"/>
      <c r="N98" s="237"/>
      <c r="O98" s="245"/>
      <c r="P98" s="220"/>
      <c r="Q98" s="219">
        <f>+Sklop20[[#This Row],[cena/enota brez DDV v EUR]]*Sklop20[[#This Row],[Stopnja DDV (%)]]</f>
        <v>0</v>
      </c>
      <c r="R98" s="219">
        <f>+Sklop20[[#This Row],[cena/enota brez DDV v EUR]]+Sklop20[[#This Row],[Davek (EUR)]]</f>
        <v>0</v>
      </c>
      <c r="S98" s="219">
        <f>+Sklop20[[#This Row],[cena/enota brez DDV v EUR]]*Sklop20[[#This Row],[Okvirna količina za 1 leto]]</f>
        <v>0</v>
      </c>
      <c r="T98" s="219">
        <f>+Sklop20[[#This Row],[Končna cena/enoto mere (EUR) z DDV]]*Sklop20[[#This Row],[Okvirna količina za 1 leto]]</f>
        <v>0</v>
      </c>
      <c r="U98" s="239"/>
    </row>
    <row r="99" spans="1:21" s="59" customFormat="1" ht="24">
      <c r="A99" s="80" t="s">
        <v>89</v>
      </c>
      <c r="B99" s="157" t="s">
        <v>533</v>
      </c>
      <c r="C99" s="143">
        <v>5</v>
      </c>
      <c r="D99" s="125" t="s">
        <v>0</v>
      </c>
      <c r="E99" s="108"/>
      <c r="F99" s="144">
        <v>10</v>
      </c>
      <c r="G99" s="154" t="s">
        <v>0</v>
      </c>
      <c r="H99" s="202"/>
      <c r="I99" s="202"/>
      <c r="J99" s="145"/>
      <c r="K99" s="150"/>
      <c r="L99" s="150"/>
      <c r="M99" s="179"/>
      <c r="N99" s="173"/>
      <c r="O99" s="180"/>
      <c r="P99" s="158"/>
      <c r="Q99" s="147">
        <f>+Sklop20[[#This Row],[cena/enota brez DDV v EUR]]*Sklop20[[#This Row],[Stopnja DDV (%)]]</f>
        <v>0</v>
      </c>
      <c r="R99" s="147">
        <f>+Sklop20[[#This Row],[cena/enota brez DDV v EUR]]+Sklop20[[#This Row],[Davek (EUR)]]</f>
        <v>0</v>
      </c>
      <c r="S99" s="147">
        <f>+Sklop20[[#This Row],[cena/enota brez DDV v EUR]]*Sklop20[[#This Row],[Okvirna količina za 1 leto]]</f>
        <v>0</v>
      </c>
      <c r="T99" s="147">
        <f>+Sklop20[[#This Row],[Končna cena/enoto mere (EUR) z DDV]]*Sklop20[[#This Row],[Okvirna količina za 1 leto]]</f>
        <v>0</v>
      </c>
      <c r="U99" s="175"/>
    </row>
    <row r="100" spans="1:21" s="59" customFormat="1" ht="12">
      <c r="A100" s="80" t="s">
        <v>90</v>
      </c>
      <c r="B100" s="157" t="s">
        <v>534</v>
      </c>
      <c r="C100" s="143">
        <v>500</v>
      </c>
      <c r="D100" s="125" t="s">
        <v>146</v>
      </c>
      <c r="E100" s="108"/>
      <c r="F100" s="144">
        <v>90</v>
      </c>
      <c r="G100" s="154" t="s">
        <v>0</v>
      </c>
      <c r="H100" s="202"/>
      <c r="I100" s="202"/>
      <c r="J100" s="145"/>
      <c r="K100" s="150"/>
      <c r="L100" s="150"/>
      <c r="M100" s="179"/>
      <c r="N100" s="173"/>
      <c r="O100" s="180"/>
      <c r="P100" s="158"/>
      <c r="Q100" s="147">
        <f>+Sklop20[[#This Row],[cena/enota brez DDV v EUR]]*Sklop20[[#This Row],[Stopnja DDV (%)]]</f>
        <v>0</v>
      </c>
      <c r="R100" s="147">
        <f>+Sklop20[[#This Row],[cena/enota brez DDV v EUR]]+Sklop20[[#This Row],[Davek (EUR)]]</f>
        <v>0</v>
      </c>
      <c r="S100" s="147">
        <f>+Sklop20[[#This Row],[cena/enota brez DDV v EUR]]*Sklop20[[#This Row],[Okvirna količina za 1 leto]]</f>
        <v>0</v>
      </c>
      <c r="T100" s="147">
        <f>+Sklop20[[#This Row],[Končna cena/enoto mere (EUR) z DDV]]*Sklop20[[#This Row],[Okvirna količina za 1 leto]]</f>
        <v>0</v>
      </c>
      <c r="U100" s="175"/>
    </row>
    <row r="101" spans="1:21" s="59" customFormat="1" ht="12">
      <c r="A101" s="80" t="s">
        <v>91</v>
      </c>
      <c r="B101" s="157" t="s">
        <v>535</v>
      </c>
      <c r="C101" s="143">
        <v>500</v>
      </c>
      <c r="D101" s="125" t="s">
        <v>146</v>
      </c>
      <c r="E101" s="108"/>
      <c r="F101" s="144">
        <v>100</v>
      </c>
      <c r="G101" s="154" t="s">
        <v>0</v>
      </c>
      <c r="H101" s="202"/>
      <c r="I101" s="202"/>
      <c r="J101" s="145"/>
      <c r="K101" s="150"/>
      <c r="L101" s="150"/>
      <c r="M101" s="179"/>
      <c r="N101" s="173"/>
      <c r="O101" s="180"/>
      <c r="P101" s="158"/>
      <c r="Q101" s="147">
        <f>+Sklop20[[#This Row],[cena/enota brez DDV v EUR]]*Sklop20[[#This Row],[Stopnja DDV (%)]]</f>
        <v>0</v>
      </c>
      <c r="R101" s="147">
        <f>+Sklop20[[#This Row],[cena/enota brez DDV v EUR]]+Sklop20[[#This Row],[Davek (EUR)]]</f>
        <v>0</v>
      </c>
      <c r="S101" s="147">
        <f>+Sklop20[[#This Row],[cena/enota brez DDV v EUR]]*Sklop20[[#This Row],[Okvirna količina za 1 leto]]</f>
        <v>0</v>
      </c>
      <c r="T101" s="147">
        <f>+Sklop20[[#This Row],[Končna cena/enoto mere (EUR) z DDV]]*Sklop20[[#This Row],[Okvirna količina za 1 leto]]</f>
        <v>0</v>
      </c>
      <c r="U101" s="175"/>
    </row>
    <row r="102" spans="1:21" s="59" customFormat="1" ht="12">
      <c r="A102" s="208" t="s">
        <v>97</v>
      </c>
      <c r="B102" s="228" t="s">
        <v>779</v>
      </c>
      <c r="C102" s="210">
        <v>20</v>
      </c>
      <c r="D102" s="211" t="s">
        <v>146</v>
      </c>
      <c r="E102" s="212"/>
      <c r="F102" s="224">
        <v>400</v>
      </c>
      <c r="G102" s="215" t="s">
        <v>0</v>
      </c>
      <c r="H102" s="215"/>
      <c r="I102" s="215"/>
      <c r="J102" s="216"/>
      <c r="K102" s="217"/>
      <c r="L102" s="217"/>
      <c r="M102" s="244"/>
      <c r="N102" s="237"/>
      <c r="O102" s="245"/>
      <c r="P102" s="229"/>
      <c r="Q102" s="219">
        <f>+Sklop20[[#This Row],[cena/enota brez DDV v EUR]]*Sklop20[[#This Row],[Stopnja DDV (%)]]</f>
        <v>0</v>
      </c>
      <c r="R102" s="219">
        <f>+Sklop20[[#This Row],[cena/enota brez DDV v EUR]]+Sklop20[[#This Row],[Davek (EUR)]]</f>
        <v>0</v>
      </c>
      <c r="S102" s="219">
        <f>+Sklop20[[#This Row],[cena/enota brez DDV v EUR]]*Sklop20[[#This Row],[Okvirna količina za 1 leto]]</f>
        <v>0</v>
      </c>
      <c r="T102" s="219">
        <f>+Sklop20[[#This Row],[Končna cena/enoto mere (EUR) z DDV]]*Sklop20[[#This Row],[Okvirna količina za 1 leto]]</f>
        <v>0</v>
      </c>
      <c r="U102" s="239"/>
    </row>
    <row r="103" spans="1:21" s="59" customFormat="1" ht="12">
      <c r="A103" s="80" t="s">
        <v>98</v>
      </c>
      <c r="B103" s="157" t="s">
        <v>780</v>
      </c>
      <c r="C103" s="143">
        <v>500</v>
      </c>
      <c r="D103" s="125" t="s">
        <v>146</v>
      </c>
      <c r="E103" s="108"/>
      <c r="F103" s="144">
        <v>10</v>
      </c>
      <c r="G103" s="154" t="s">
        <v>0</v>
      </c>
      <c r="H103" s="202"/>
      <c r="I103" s="202"/>
      <c r="J103" s="145"/>
      <c r="K103" s="150"/>
      <c r="L103" s="150"/>
      <c r="M103" s="179"/>
      <c r="N103" s="173"/>
      <c r="O103" s="180"/>
      <c r="P103" s="158"/>
      <c r="Q103" s="147">
        <f>+Sklop20[[#This Row],[cena/enota brez DDV v EUR]]*Sklop20[[#This Row],[Stopnja DDV (%)]]</f>
        <v>0</v>
      </c>
      <c r="R103" s="147">
        <f>+Sklop20[[#This Row],[cena/enota brez DDV v EUR]]+Sklop20[[#This Row],[Davek (EUR)]]</f>
        <v>0</v>
      </c>
      <c r="S103" s="147">
        <f>+Sklop20[[#This Row],[cena/enota brez DDV v EUR]]*Sklop20[[#This Row],[Okvirna količina za 1 leto]]</f>
        <v>0</v>
      </c>
      <c r="T103" s="147">
        <f>+Sklop20[[#This Row],[Končna cena/enoto mere (EUR) z DDV]]*Sklop20[[#This Row],[Okvirna količina za 1 leto]]</f>
        <v>0</v>
      </c>
      <c r="U103" s="175"/>
    </row>
    <row r="104" spans="1:21" s="59" customFormat="1" ht="12">
      <c r="A104" s="226" t="s">
        <v>99</v>
      </c>
      <c r="B104" s="228" t="s">
        <v>781</v>
      </c>
      <c r="C104" s="210">
        <v>500</v>
      </c>
      <c r="D104" s="211" t="s">
        <v>146</v>
      </c>
      <c r="E104" s="212"/>
      <c r="F104" s="224">
        <v>10</v>
      </c>
      <c r="G104" s="215" t="s">
        <v>0</v>
      </c>
      <c r="H104" s="215"/>
      <c r="I104" s="215"/>
      <c r="J104" s="216"/>
      <c r="K104" s="217"/>
      <c r="L104" s="217"/>
      <c r="M104" s="244"/>
      <c r="N104" s="237"/>
      <c r="O104" s="245"/>
      <c r="P104" s="229"/>
      <c r="Q104" s="219">
        <f>+Sklop20[[#This Row],[cena/enota brez DDV v EUR]]*Sklop20[[#This Row],[Stopnja DDV (%)]]</f>
        <v>0</v>
      </c>
      <c r="R104" s="219">
        <f>+Sklop20[[#This Row],[cena/enota brez DDV v EUR]]+Sklop20[[#This Row],[Davek (EUR)]]</f>
        <v>0</v>
      </c>
      <c r="S104" s="219">
        <f>+Sklop20[[#This Row],[cena/enota brez DDV v EUR]]*Sklop20[[#This Row],[Okvirna količina za 1 leto]]</f>
        <v>0</v>
      </c>
      <c r="T104" s="219">
        <f>+Sklop20[[#This Row],[Končna cena/enoto mere (EUR) z DDV]]*Sklop20[[#This Row],[Okvirna količina za 1 leto]]</f>
        <v>0</v>
      </c>
      <c r="U104" s="239"/>
    </row>
    <row r="105" spans="1:21" s="59" customFormat="1" ht="12">
      <c r="A105" s="226" t="s">
        <v>100</v>
      </c>
      <c r="B105" s="228" t="s">
        <v>782</v>
      </c>
      <c r="C105" s="210">
        <v>50</v>
      </c>
      <c r="D105" s="211" t="s">
        <v>146</v>
      </c>
      <c r="E105" s="212"/>
      <c r="F105" s="224">
        <v>1</v>
      </c>
      <c r="G105" s="215" t="s">
        <v>0</v>
      </c>
      <c r="H105" s="215"/>
      <c r="I105" s="215"/>
      <c r="J105" s="216"/>
      <c r="K105" s="217"/>
      <c r="L105" s="217"/>
      <c r="M105" s="244"/>
      <c r="N105" s="237"/>
      <c r="O105" s="245"/>
      <c r="P105" s="229"/>
      <c r="Q105" s="219">
        <f>+Sklop20[[#This Row],[cena/enota brez DDV v EUR]]*Sklop20[[#This Row],[Stopnja DDV (%)]]</f>
        <v>0</v>
      </c>
      <c r="R105" s="219">
        <f>+Sklop20[[#This Row],[cena/enota brez DDV v EUR]]+Sklop20[[#This Row],[Davek (EUR)]]</f>
        <v>0</v>
      </c>
      <c r="S105" s="219">
        <f>+Sklop20[[#This Row],[cena/enota brez DDV v EUR]]*Sklop20[[#This Row],[Okvirna količina za 1 leto]]</f>
        <v>0</v>
      </c>
      <c r="T105" s="219">
        <f>+Sklop20[[#This Row],[Končna cena/enoto mere (EUR) z DDV]]*Sklop20[[#This Row],[Okvirna količina za 1 leto]]</f>
        <v>0</v>
      </c>
      <c r="U105" s="239"/>
    </row>
    <row r="106" spans="1:21" s="59" customFormat="1" ht="12">
      <c r="A106" s="226" t="s">
        <v>101</v>
      </c>
      <c r="B106" s="228" t="s">
        <v>783</v>
      </c>
      <c r="C106" s="210">
        <v>500</v>
      </c>
      <c r="D106" s="211" t="s">
        <v>146</v>
      </c>
      <c r="E106" s="212"/>
      <c r="F106" s="224">
        <v>5</v>
      </c>
      <c r="G106" s="215" t="s">
        <v>0</v>
      </c>
      <c r="H106" s="215"/>
      <c r="I106" s="215"/>
      <c r="J106" s="216"/>
      <c r="K106" s="217"/>
      <c r="L106" s="217"/>
      <c r="M106" s="244"/>
      <c r="N106" s="237"/>
      <c r="O106" s="245"/>
      <c r="P106" s="229"/>
      <c r="Q106" s="219">
        <f>+Sklop20[[#This Row],[cena/enota brez DDV v EUR]]*Sklop20[[#This Row],[Stopnja DDV (%)]]</f>
        <v>0</v>
      </c>
      <c r="R106" s="219">
        <f>+Sklop20[[#This Row],[cena/enota brez DDV v EUR]]+Sklop20[[#This Row],[Davek (EUR)]]</f>
        <v>0</v>
      </c>
      <c r="S106" s="219">
        <f>+Sklop20[[#This Row],[cena/enota brez DDV v EUR]]*Sklop20[[#This Row],[Okvirna količina za 1 leto]]</f>
        <v>0</v>
      </c>
      <c r="T106" s="219">
        <f>+Sklop20[[#This Row],[Končna cena/enoto mere (EUR) z DDV]]*Sklop20[[#This Row],[Okvirna količina za 1 leto]]</f>
        <v>0</v>
      </c>
      <c r="U106" s="239"/>
    </row>
    <row r="107" spans="1:21" s="59" customFormat="1" ht="12">
      <c r="A107" s="226" t="s">
        <v>102</v>
      </c>
      <c r="B107" s="228" t="s">
        <v>784</v>
      </c>
      <c r="C107" s="210">
        <v>35</v>
      </c>
      <c r="D107" s="211" t="s">
        <v>146</v>
      </c>
      <c r="E107" s="212"/>
      <c r="F107" s="224">
        <v>4</v>
      </c>
      <c r="G107" s="215" t="s">
        <v>0</v>
      </c>
      <c r="H107" s="215"/>
      <c r="I107" s="215"/>
      <c r="J107" s="216"/>
      <c r="K107" s="217"/>
      <c r="L107" s="217"/>
      <c r="M107" s="244"/>
      <c r="N107" s="237"/>
      <c r="O107" s="245"/>
      <c r="P107" s="229"/>
      <c r="Q107" s="219">
        <f>+Sklop20[[#This Row],[cena/enota brez DDV v EUR]]*Sklop20[[#This Row],[Stopnja DDV (%)]]</f>
        <v>0</v>
      </c>
      <c r="R107" s="219">
        <f>+Sklop20[[#This Row],[cena/enota brez DDV v EUR]]+Sklop20[[#This Row],[Davek (EUR)]]</f>
        <v>0</v>
      </c>
      <c r="S107" s="219">
        <f>+Sklop20[[#This Row],[cena/enota brez DDV v EUR]]*Sklop20[[#This Row],[Okvirna količina za 1 leto]]</f>
        <v>0</v>
      </c>
      <c r="T107" s="219">
        <f>+Sklop20[[#This Row],[Končna cena/enoto mere (EUR) z DDV]]*Sklop20[[#This Row],[Okvirna količina za 1 leto]]</f>
        <v>0</v>
      </c>
      <c r="U107" s="239"/>
    </row>
    <row r="108" spans="1:21" s="59" customFormat="1" ht="12">
      <c r="A108" s="226" t="s">
        <v>103</v>
      </c>
      <c r="B108" s="228" t="s">
        <v>785</v>
      </c>
      <c r="C108" s="210">
        <v>500</v>
      </c>
      <c r="D108" s="211" t="s">
        <v>146</v>
      </c>
      <c r="E108" s="212"/>
      <c r="F108" s="224">
        <v>5</v>
      </c>
      <c r="G108" s="215" t="s">
        <v>0</v>
      </c>
      <c r="H108" s="215"/>
      <c r="I108" s="215"/>
      <c r="J108" s="216"/>
      <c r="K108" s="217"/>
      <c r="L108" s="217"/>
      <c r="M108" s="244"/>
      <c r="N108" s="237"/>
      <c r="O108" s="245"/>
      <c r="P108" s="229"/>
      <c r="Q108" s="219">
        <f>+Sklop20[[#This Row],[cena/enota brez DDV v EUR]]*Sklop20[[#This Row],[Stopnja DDV (%)]]</f>
        <v>0</v>
      </c>
      <c r="R108" s="219">
        <f>+Sklop20[[#This Row],[cena/enota brez DDV v EUR]]+Sklop20[[#This Row],[Davek (EUR)]]</f>
        <v>0</v>
      </c>
      <c r="S108" s="219">
        <f>+Sklop20[[#This Row],[cena/enota brez DDV v EUR]]*Sklop20[[#This Row],[Okvirna količina za 1 leto]]</f>
        <v>0</v>
      </c>
      <c r="T108" s="219">
        <f>+Sklop20[[#This Row],[Končna cena/enoto mere (EUR) z DDV]]*Sklop20[[#This Row],[Okvirna količina za 1 leto]]</f>
        <v>0</v>
      </c>
      <c r="U108" s="239"/>
    </row>
    <row r="109" spans="1:21" s="59" customFormat="1" ht="12">
      <c r="A109" s="226" t="s">
        <v>104</v>
      </c>
      <c r="B109" s="228" t="s">
        <v>786</v>
      </c>
      <c r="C109" s="210">
        <v>800</v>
      </c>
      <c r="D109" s="211" t="s">
        <v>146</v>
      </c>
      <c r="E109" s="212"/>
      <c r="F109" s="224">
        <v>50</v>
      </c>
      <c r="G109" s="215" t="s">
        <v>0</v>
      </c>
      <c r="H109" s="215"/>
      <c r="I109" s="215"/>
      <c r="J109" s="216"/>
      <c r="K109" s="217"/>
      <c r="L109" s="217"/>
      <c r="M109" s="244"/>
      <c r="N109" s="237"/>
      <c r="O109" s="245"/>
      <c r="P109" s="229"/>
      <c r="Q109" s="219">
        <f>+Sklop20[[#This Row],[cena/enota brez DDV v EUR]]*Sklop20[[#This Row],[Stopnja DDV (%)]]</f>
        <v>0</v>
      </c>
      <c r="R109" s="219">
        <f>+Sklop20[[#This Row],[cena/enota brez DDV v EUR]]+Sklop20[[#This Row],[Davek (EUR)]]</f>
        <v>0</v>
      </c>
      <c r="S109" s="219">
        <f>+Sklop20[[#This Row],[cena/enota brez DDV v EUR]]*Sklop20[[#This Row],[Okvirna količina za 1 leto]]</f>
        <v>0</v>
      </c>
      <c r="T109" s="219">
        <f>+Sklop20[[#This Row],[Končna cena/enoto mere (EUR) z DDV]]*Sklop20[[#This Row],[Okvirna količina za 1 leto]]</f>
        <v>0</v>
      </c>
      <c r="U109" s="239"/>
    </row>
    <row r="110" spans="1:21" s="59" customFormat="1" ht="12">
      <c r="A110" s="226" t="s">
        <v>105</v>
      </c>
      <c r="B110" s="228" t="s">
        <v>787</v>
      </c>
      <c r="C110" s="210">
        <v>4</v>
      </c>
      <c r="D110" s="211" t="s">
        <v>0</v>
      </c>
      <c r="E110" s="212"/>
      <c r="F110" s="224">
        <v>80</v>
      </c>
      <c r="G110" s="215" t="s">
        <v>0</v>
      </c>
      <c r="H110" s="215"/>
      <c r="I110" s="215"/>
      <c r="J110" s="216"/>
      <c r="K110" s="217"/>
      <c r="L110" s="217"/>
      <c r="M110" s="244"/>
      <c r="N110" s="237"/>
      <c r="O110" s="245"/>
      <c r="P110" s="229"/>
      <c r="Q110" s="219">
        <f>+Sklop20[[#This Row],[cena/enota brez DDV v EUR]]*Sklop20[[#This Row],[Stopnja DDV (%)]]</f>
        <v>0</v>
      </c>
      <c r="R110" s="219">
        <f>+Sklop20[[#This Row],[cena/enota brez DDV v EUR]]+Sklop20[[#This Row],[Davek (EUR)]]</f>
        <v>0</v>
      </c>
      <c r="S110" s="219">
        <f>+Sklop20[[#This Row],[cena/enota brez DDV v EUR]]*Sklop20[[#This Row],[Okvirna količina za 1 leto]]</f>
        <v>0</v>
      </c>
      <c r="T110" s="219">
        <f>+Sklop20[[#This Row],[Končna cena/enoto mere (EUR) z DDV]]*Sklop20[[#This Row],[Okvirna količina za 1 leto]]</f>
        <v>0</v>
      </c>
      <c r="U110" s="239"/>
    </row>
    <row r="111" spans="1:21" s="59" customFormat="1" ht="12">
      <c r="A111" s="210" t="s">
        <v>106</v>
      </c>
      <c r="B111" s="228" t="s">
        <v>788</v>
      </c>
      <c r="C111" s="210">
        <v>13</v>
      </c>
      <c r="D111" s="211" t="s">
        <v>146</v>
      </c>
      <c r="E111" s="212"/>
      <c r="F111" s="224">
        <v>2</v>
      </c>
      <c r="G111" s="215" t="s">
        <v>0</v>
      </c>
      <c r="H111" s="215"/>
      <c r="I111" s="215"/>
      <c r="J111" s="216"/>
      <c r="K111" s="217"/>
      <c r="L111" s="217"/>
      <c r="M111" s="244"/>
      <c r="N111" s="237"/>
      <c r="O111" s="245"/>
      <c r="P111" s="229"/>
      <c r="Q111" s="219">
        <f>+Sklop20[[#This Row],[cena/enota brez DDV v EUR]]*Sklop20[[#This Row],[Stopnja DDV (%)]]</f>
        <v>0</v>
      </c>
      <c r="R111" s="219">
        <f>+Sklop20[[#This Row],[cena/enota brez DDV v EUR]]+Sklop20[[#This Row],[Davek (EUR)]]</f>
        <v>0</v>
      </c>
      <c r="S111" s="219">
        <f>+Sklop20[[#This Row],[cena/enota brez DDV v EUR]]*Sklop20[[#This Row],[Okvirna količina za 1 leto]]</f>
        <v>0</v>
      </c>
      <c r="T111" s="219">
        <f>+Sklop20[[#This Row],[Končna cena/enoto mere (EUR) z DDV]]*Sklop20[[#This Row],[Okvirna količina za 1 leto]]</f>
        <v>0</v>
      </c>
      <c r="U111" s="239"/>
    </row>
    <row r="112" spans="1:21" s="59" customFormat="1" ht="24">
      <c r="A112" s="210" t="s">
        <v>107</v>
      </c>
      <c r="B112" s="228" t="s">
        <v>790</v>
      </c>
      <c r="C112" s="210">
        <v>1000</v>
      </c>
      <c r="D112" s="211" t="s">
        <v>146</v>
      </c>
      <c r="E112" s="212"/>
      <c r="F112" s="224">
        <v>60</v>
      </c>
      <c r="G112" s="215" t="s">
        <v>0</v>
      </c>
      <c r="H112" s="215"/>
      <c r="I112" s="215"/>
      <c r="J112" s="216"/>
      <c r="K112" s="217"/>
      <c r="L112" s="217"/>
      <c r="M112" s="244"/>
      <c r="N112" s="237"/>
      <c r="O112" s="245"/>
      <c r="P112" s="229"/>
      <c r="Q112" s="219">
        <f>+Sklop20[[#This Row],[cena/enota brez DDV v EUR]]*Sklop20[[#This Row],[Stopnja DDV (%)]]</f>
        <v>0</v>
      </c>
      <c r="R112" s="219">
        <f>+Sklop20[[#This Row],[cena/enota brez DDV v EUR]]+Sklop20[[#This Row],[Davek (EUR)]]</f>
        <v>0</v>
      </c>
      <c r="S112" s="219">
        <f>+Sklop20[[#This Row],[cena/enota brez DDV v EUR]]*Sklop20[[#This Row],[Okvirna količina za 1 leto]]</f>
        <v>0</v>
      </c>
      <c r="T112" s="219">
        <f>+Sklop20[[#This Row],[Končna cena/enoto mere (EUR) z DDV]]*Sklop20[[#This Row],[Okvirna količina za 1 leto]]</f>
        <v>0</v>
      </c>
      <c r="U112" s="239"/>
    </row>
    <row r="113" spans="1:21" s="59" customFormat="1" ht="12">
      <c r="A113" s="210" t="s">
        <v>108</v>
      </c>
      <c r="B113" s="228" t="s">
        <v>789</v>
      </c>
      <c r="C113" s="210">
        <v>690</v>
      </c>
      <c r="D113" s="211" t="s">
        <v>146</v>
      </c>
      <c r="E113" s="212"/>
      <c r="F113" s="224">
        <v>160</v>
      </c>
      <c r="G113" s="215" t="s">
        <v>0</v>
      </c>
      <c r="H113" s="215"/>
      <c r="I113" s="215"/>
      <c r="J113" s="216"/>
      <c r="K113" s="217"/>
      <c r="L113" s="217"/>
      <c r="M113" s="244"/>
      <c r="N113" s="237"/>
      <c r="O113" s="245"/>
      <c r="P113" s="229"/>
      <c r="Q113" s="219">
        <f>+Sklop20[[#This Row],[cena/enota brez DDV v EUR]]*Sklop20[[#This Row],[Stopnja DDV (%)]]</f>
        <v>0</v>
      </c>
      <c r="R113" s="219">
        <f>+Sklop20[[#This Row],[cena/enota brez DDV v EUR]]+Sklop20[[#This Row],[Davek (EUR)]]</f>
        <v>0</v>
      </c>
      <c r="S113" s="219">
        <f>+Sklop20[[#This Row],[cena/enota brez DDV v EUR]]*Sklop20[[#This Row],[Okvirna količina za 1 leto]]</f>
        <v>0</v>
      </c>
      <c r="T113" s="219">
        <f>+Sklop20[[#This Row],[Končna cena/enoto mere (EUR) z DDV]]*Sklop20[[#This Row],[Okvirna količina za 1 leto]]</f>
        <v>0</v>
      </c>
      <c r="U113" s="239"/>
    </row>
    <row r="114" spans="1:21" s="59" customFormat="1" ht="12">
      <c r="A114" s="210" t="s">
        <v>109</v>
      </c>
      <c r="B114" s="228" t="s">
        <v>791</v>
      </c>
      <c r="C114" s="210">
        <v>500</v>
      </c>
      <c r="D114" s="211" t="s">
        <v>146</v>
      </c>
      <c r="E114" s="212"/>
      <c r="F114" s="224">
        <v>60</v>
      </c>
      <c r="G114" s="215" t="s">
        <v>0</v>
      </c>
      <c r="H114" s="215"/>
      <c r="I114" s="215"/>
      <c r="J114" s="216"/>
      <c r="K114" s="217"/>
      <c r="L114" s="217"/>
      <c r="M114" s="244"/>
      <c r="N114" s="237"/>
      <c r="O114" s="245"/>
      <c r="P114" s="229"/>
      <c r="Q114" s="219">
        <f>+Sklop20[[#This Row],[cena/enota brez DDV v EUR]]*Sklop20[[#This Row],[Stopnja DDV (%)]]</f>
        <v>0</v>
      </c>
      <c r="R114" s="219">
        <f>+Sklop20[[#This Row],[cena/enota brez DDV v EUR]]+Sklop20[[#This Row],[Davek (EUR)]]</f>
        <v>0</v>
      </c>
      <c r="S114" s="219">
        <f>+Sklop20[[#This Row],[cena/enota brez DDV v EUR]]*Sklop20[[#This Row],[Okvirna količina za 1 leto]]</f>
        <v>0</v>
      </c>
      <c r="T114" s="219">
        <f>+Sklop20[[#This Row],[Končna cena/enoto mere (EUR) z DDV]]*Sklop20[[#This Row],[Okvirna količina za 1 leto]]</f>
        <v>0</v>
      </c>
      <c r="U114" s="239"/>
    </row>
    <row r="115" spans="1:21" s="59" customFormat="1" ht="24">
      <c r="A115" s="210" t="s">
        <v>110</v>
      </c>
      <c r="B115" s="228" t="s">
        <v>792</v>
      </c>
      <c r="C115" s="210"/>
      <c r="D115" s="211"/>
      <c r="E115" s="212"/>
      <c r="F115" s="224">
        <v>20</v>
      </c>
      <c r="G115" s="215" t="s">
        <v>0</v>
      </c>
      <c r="H115" s="215"/>
      <c r="I115" s="215"/>
      <c r="J115" s="216"/>
      <c r="K115" s="217"/>
      <c r="L115" s="217"/>
      <c r="M115" s="244"/>
      <c r="N115" s="237"/>
      <c r="O115" s="245"/>
      <c r="P115" s="229"/>
      <c r="Q115" s="219">
        <f>+Sklop20[[#This Row],[cena/enota brez DDV v EUR]]*Sklop20[[#This Row],[Stopnja DDV (%)]]</f>
        <v>0</v>
      </c>
      <c r="R115" s="219">
        <f>+Sklop20[[#This Row],[cena/enota brez DDV v EUR]]+Sklop20[[#This Row],[Davek (EUR)]]</f>
        <v>0</v>
      </c>
      <c r="S115" s="219">
        <f>+Sklop20[[#This Row],[cena/enota brez DDV v EUR]]*Sklop20[[#This Row],[Okvirna količina za 1 leto]]</f>
        <v>0</v>
      </c>
      <c r="T115" s="219">
        <f>+Sklop20[[#This Row],[Končna cena/enoto mere (EUR) z DDV]]*Sklop20[[#This Row],[Okvirna količina za 1 leto]]</f>
        <v>0</v>
      </c>
      <c r="U115" s="239"/>
    </row>
    <row r="116" spans="1:21" s="59" customFormat="1" ht="24">
      <c r="A116" s="210" t="s">
        <v>111</v>
      </c>
      <c r="B116" s="228" t="s">
        <v>835</v>
      </c>
      <c r="C116" s="210">
        <v>1000</v>
      </c>
      <c r="D116" s="211" t="s">
        <v>146</v>
      </c>
      <c r="E116" s="212"/>
      <c r="F116" s="224">
        <v>20</v>
      </c>
      <c r="G116" s="215" t="s">
        <v>0</v>
      </c>
      <c r="H116" s="215"/>
      <c r="I116" s="215"/>
      <c r="J116" s="216"/>
      <c r="K116" s="217"/>
      <c r="L116" s="217"/>
      <c r="M116" s="244"/>
      <c r="N116" s="237"/>
      <c r="O116" s="245"/>
      <c r="P116" s="229"/>
      <c r="Q116" s="219">
        <f>+Sklop20[[#This Row],[cena/enota brez DDV v EUR]]*Sklop20[[#This Row],[Stopnja DDV (%)]]</f>
        <v>0</v>
      </c>
      <c r="R116" s="219">
        <f>+Sklop20[[#This Row],[cena/enota brez DDV v EUR]]+Sklop20[[#This Row],[Davek (EUR)]]</f>
        <v>0</v>
      </c>
      <c r="S116" s="219">
        <f>+Sklop20[[#This Row],[cena/enota brez DDV v EUR]]*Sklop20[[#This Row],[Okvirna količina za 1 leto]]</f>
        <v>0</v>
      </c>
      <c r="T116" s="219">
        <f>+Sklop20[[#This Row],[Končna cena/enoto mere (EUR) z DDV]]*Sklop20[[#This Row],[Okvirna količina za 1 leto]]</f>
        <v>0</v>
      </c>
      <c r="U116" s="239"/>
    </row>
    <row r="117" spans="1:21" s="59" customFormat="1" ht="12">
      <c r="A117" s="210" t="s">
        <v>112</v>
      </c>
      <c r="B117" s="228" t="s">
        <v>834</v>
      </c>
      <c r="C117" s="210">
        <v>50</v>
      </c>
      <c r="D117" s="211" t="s">
        <v>146</v>
      </c>
      <c r="E117" s="212"/>
      <c r="F117" s="224">
        <v>20</v>
      </c>
      <c r="G117" s="215" t="s">
        <v>0</v>
      </c>
      <c r="H117" s="215"/>
      <c r="I117" s="215"/>
      <c r="J117" s="216"/>
      <c r="K117" s="217"/>
      <c r="L117" s="217"/>
      <c r="M117" s="244"/>
      <c r="N117" s="237"/>
      <c r="O117" s="245"/>
      <c r="P117" s="229"/>
      <c r="Q117" s="219">
        <f>+Sklop20[[#This Row],[cena/enota brez DDV v EUR]]*Sklop20[[#This Row],[Stopnja DDV (%)]]</f>
        <v>0</v>
      </c>
      <c r="R117" s="219">
        <f>+Sklop20[[#This Row],[cena/enota brez DDV v EUR]]+Sklop20[[#This Row],[Davek (EUR)]]</f>
        <v>0</v>
      </c>
      <c r="S117" s="219">
        <f>+Sklop20[[#This Row],[cena/enota brez DDV v EUR]]*Sklop20[[#This Row],[Okvirna količina za 1 leto]]</f>
        <v>0</v>
      </c>
      <c r="T117" s="219">
        <f>+Sklop20[[#This Row],[Končna cena/enoto mere (EUR) z DDV]]*Sklop20[[#This Row],[Okvirna količina za 1 leto]]</f>
        <v>0</v>
      </c>
      <c r="U117" s="239"/>
    </row>
    <row r="118" spans="1:21" s="59" customFormat="1" ht="12">
      <c r="A118" s="242" t="s">
        <v>113</v>
      </c>
      <c r="B118" s="228" t="s">
        <v>800</v>
      </c>
      <c r="C118" s="210">
        <v>600</v>
      </c>
      <c r="D118" s="211" t="s">
        <v>146</v>
      </c>
      <c r="E118" s="212"/>
      <c r="F118" s="224">
        <v>120</v>
      </c>
      <c r="G118" s="215" t="s">
        <v>0</v>
      </c>
      <c r="H118" s="215"/>
      <c r="I118" s="215"/>
      <c r="J118" s="216"/>
      <c r="K118" s="217"/>
      <c r="L118" s="217"/>
      <c r="M118" s="244"/>
      <c r="N118" s="237"/>
      <c r="O118" s="245"/>
      <c r="P118" s="229"/>
      <c r="Q118" s="219">
        <f>+Sklop20[[#This Row],[cena/enota brez DDV v EUR]]*Sklop20[[#This Row],[Stopnja DDV (%)]]</f>
        <v>0</v>
      </c>
      <c r="R118" s="219">
        <f>+Sklop20[[#This Row],[cena/enota brez DDV v EUR]]+Sklop20[[#This Row],[Davek (EUR)]]</f>
        <v>0</v>
      </c>
      <c r="S118" s="219">
        <f>+Sklop20[[#This Row],[cena/enota brez DDV v EUR]]*Sklop20[[#This Row],[Okvirna količina za 1 leto]]</f>
        <v>0</v>
      </c>
      <c r="T118" s="219">
        <f>+Sklop20[[#This Row],[Končna cena/enoto mere (EUR) z DDV]]*Sklop20[[#This Row],[Okvirna količina za 1 leto]]</f>
        <v>0</v>
      </c>
      <c r="U118" s="239"/>
    </row>
    <row r="119" spans="1:21" s="59" customFormat="1" ht="24">
      <c r="A119" s="242" t="s">
        <v>114</v>
      </c>
      <c r="B119" s="228" t="s">
        <v>824</v>
      </c>
      <c r="C119" s="210">
        <v>1000</v>
      </c>
      <c r="D119" s="211" t="s">
        <v>146</v>
      </c>
      <c r="E119" s="212"/>
      <c r="F119" s="224">
        <v>40</v>
      </c>
      <c r="G119" s="215" t="s">
        <v>0</v>
      </c>
      <c r="H119" s="215"/>
      <c r="I119" s="215"/>
      <c r="J119" s="216"/>
      <c r="K119" s="217"/>
      <c r="L119" s="217"/>
      <c r="M119" s="244"/>
      <c r="N119" s="237"/>
      <c r="O119" s="245"/>
      <c r="P119" s="229"/>
      <c r="Q119" s="219">
        <f>+Sklop20[[#This Row],[cena/enota brez DDV v EUR]]*Sklop20[[#This Row],[Stopnja DDV (%)]]</f>
        <v>0</v>
      </c>
      <c r="R119" s="219">
        <f>+Sklop20[[#This Row],[cena/enota brez DDV v EUR]]+Sklop20[[#This Row],[Davek (EUR)]]</f>
        <v>0</v>
      </c>
      <c r="S119" s="219">
        <f>+Sklop20[[#This Row],[cena/enota brez DDV v EUR]]*Sklop20[[#This Row],[Okvirna količina za 1 leto]]</f>
        <v>0</v>
      </c>
      <c r="T119" s="219">
        <f>+Sklop20[[#This Row],[Končna cena/enoto mere (EUR) z DDV]]*Sklop20[[#This Row],[Okvirna količina za 1 leto]]</f>
        <v>0</v>
      </c>
      <c r="U119" s="239"/>
    </row>
    <row r="120" spans="1:21" s="59" customFormat="1" ht="24">
      <c r="A120" s="242" t="s">
        <v>115</v>
      </c>
      <c r="B120" s="228" t="s">
        <v>799</v>
      </c>
      <c r="C120" s="210">
        <v>1000</v>
      </c>
      <c r="D120" s="211" t="s">
        <v>146</v>
      </c>
      <c r="E120" s="212"/>
      <c r="F120" s="224">
        <v>30</v>
      </c>
      <c r="G120" s="215" t="s">
        <v>0</v>
      </c>
      <c r="H120" s="215"/>
      <c r="I120" s="215"/>
      <c r="J120" s="216"/>
      <c r="K120" s="217"/>
      <c r="L120" s="217"/>
      <c r="M120" s="244"/>
      <c r="N120" s="237"/>
      <c r="O120" s="245"/>
      <c r="P120" s="229"/>
      <c r="Q120" s="219">
        <f>+Sklop20[[#This Row],[cena/enota brez DDV v EUR]]*Sklop20[[#This Row],[Stopnja DDV (%)]]</f>
        <v>0</v>
      </c>
      <c r="R120" s="219">
        <f>+Sklop20[[#This Row],[cena/enota brez DDV v EUR]]+Sklop20[[#This Row],[Davek (EUR)]]</f>
        <v>0</v>
      </c>
      <c r="S120" s="219">
        <f>+Sklop20[[#This Row],[cena/enota brez DDV v EUR]]*Sklop20[[#This Row],[Okvirna količina za 1 leto]]</f>
        <v>0</v>
      </c>
      <c r="T120" s="219">
        <f>+Sklop20[[#This Row],[Končna cena/enoto mere (EUR) z DDV]]*Sklop20[[#This Row],[Okvirna količina za 1 leto]]</f>
        <v>0</v>
      </c>
      <c r="U120" s="239"/>
    </row>
    <row r="121" spans="1:21" s="59" customFormat="1" ht="24">
      <c r="A121" s="242" t="s">
        <v>116</v>
      </c>
      <c r="B121" s="228" t="s">
        <v>817</v>
      </c>
      <c r="C121" s="210">
        <v>1000</v>
      </c>
      <c r="D121" s="211" t="s">
        <v>146</v>
      </c>
      <c r="E121" s="212"/>
      <c r="F121" s="224">
        <v>32</v>
      </c>
      <c r="G121" s="215" t="s">
        <v>0</v>
      </c>
      <c r="H121" s="215"/>
      <c r="I121" s="215"/>
      <c r="J121" s="216"/>
      <c r="K121" s="217"/>
      <c r="L121" s="217"/>
      <c r="M121" s="244"/>
      <c r="N121" s="237"/>
      <c r="O121" s="245"/>
      <c r="P121" s="229"/>
      <c r="Q121" s="219">
        <f>+Sklop20[[#This Row],[cena/enota brez DDV v EUR]]*Sklop20[[#This Row],[Stopnja DDV (%)]]</f>
        <v>0</v>
      </c>
      <c r="R121" s="219">
        <f>+Sklop20[[#This Row],[cena/enota brez DDV v EUR]]+Sklop20[[#This Row],[Davek (EUR)]]</f>
        <v>0</v>
      </c>
      <c r="S121" s="219">
        <f>+Sklop20[[#This Row],[cena/enota brez DDV v EUR]]*Sklop20[[#This Row],[Okvirna količina za 1 leto]]</f>
        <v>0</v>
      </c>
      <c r="T121" s="219">
        <f>+Sklop20[[#This Row],[Končna cena/enoto mere (EUR) z DDV]]*Sklop20[[#This Row],[Okvirna količina za 1 leto]]</f>
        <v>0</v>
      </c>
      <c r="U121" s="239"/>
    </row>
    <row r="122" spans="1:21" s="59" customFormat="1" ht="24">
      <c r="A122" s="242" t="s">
        <v>117</v>
      </c>
      <c r="B122" s="228" t="s">
        <v>818</v>
      </c>
      <c r="C122" s="210">
        <v>1000</v>
      </c>
      <c r="D122" s="211" t="s">
        <v>146</v>
      </c>
      <c r="E122" s="212"/>
      <c r="F122" s="224">
        <v>22</v>
      </c>
      <c r="G122" s="215" t="s">
        <v>0</v>
      </c>
      <c r="H122" s="215"/>
      <c r="I122" s="215"/>
      <c r="J122" s="216"/>
      <c r="K122" s="217"/>
      <c r="L122" s="217"/>
      <c r="M122" s="244"/>
      <c r="N122" s="237"/>
      <c r="O122" s="245"/>
      <c r="P122" s="229"/>
      <c r="Q122" s="219">
        <f>+Sklop20[[#This Row],[cena/enota brez DDV v EUR]]*Sklop20[[#This Row],[Stopnja DDV (%)]]</f>
        <v>0</v>
      </c>
      <c r="R122" s="219">
        <f>+Sklop20[[#This Row],[cena/enota brez DDV v EUR]]+Sklop20[[#This Row],[Davek (EUR)]]</f>
        <v>0</v>
      </c>
      <c r="S122" s="219">
        <f>+Sklop20[[#This Row],[cena/enota brez DDV v EUR]]*Sklop20[[#This Row],[Okvirna količina za 1 leto]]</f>
        <v>0</v>
      </c>
      <c r="T122" s="219">
        <f>+Sklop20[[#This Row],[Končna cena/enoto mere (EUR) z DDV]]*Sklop20[[#This Row],[Okvirna količina za 1 leto]]</f>
        <v>0</v>
      </c>
      <c r="U122" s="239"/>
    </row>
    <row r="123" spans="1:21" s="59" customFormat="1" ht="24">
      <c r="A123" s="242" t="s">
        <v>118</v>
      </c>
      <c r="B123" s="228" t="s">
        <v>842</v>
      </c>
      <c r="C123" s="210">
        <v>50</v>
      </c>
      <c r="D123" s="211" t="s">
        <v>146</v>
      </c>
      <c r="E123" s="212"/>
      <c r="F123" s="224">
        <v>10</v>
      </c>
      <c r="G123" s="215" t="s">
        <v>0</v>
      </c>
      <c r="H123" s="215"/>
      <c r="I123" s="215"/>
      <c r="J123" s="216"/>
      <c r="K123" s="217"/>
      <c r="L123" s="217"/>
      <c r="M123" s="244"/>
      <c r="N123" s="237"/>
      <c r="O123" s="245"/>
      <c r="P123" s="229"/>
      <c r="Q123" s="219">
        <f>+Sklop20[[#This Row],[cena/enota brez DDV v EUR]]*Sklop20[[#This Row],[Stopnja DDV (%)]]</f>
        <v>0</v>
      </c>
      <c r="R123" s="219">
        <f>+Sklop20[[#This Row],[cena/enota brez DDV v EUR]]+Sklop20[[#This Row],[Davek (EUR)]]</f>
        <v>0</v>
      </c>
      <c r="S123" s="219">
        <f>+Sklop20[[#This Row],[cena/enota brez DDV v EUR]]*Sklop20[[#This Row],[Okvirna količina za 1 leto]]</f>
        <v>0</v>
      </c>
      <c r="T123" s="219">
        <f>+Sklop20[[#This Row],[Končna cena/enoto mere (EUR) z DDV]]*Sklop20[[#This Row],[Okvirna količina za 1 leto]]</f>
        <v>0</v>
      </c>
      <c r="U123" s="239"/>
    </row>
    <row r="124" spans="1:21" s="59" customFormat="1" ht="12">
      <c r="A124" s="242" t="s">
        <v>119</v>
      </c>
      <c r="B124" s="228" t="s">
        <v>843</v>
      </c>
      <c r="C124" s="210">
        <v>50</v>
      </c>
      <c r="D124" s="211" t="s">
        <v>146</v>
      </c>
      <c r="E124" s="212"/>
      <c r="F124" s="224">
        <v>20</v>
      </c>
      <c r="G124" s="215" t="s">
        <v>0</v>
      </c>
      <c r="H124" s="215"/>
      <c r="I124" s="215"/>
      <c r="J124" s="216"/>
      <c r="K124" s="217"/>
      <c r="L124" s="217"/>
      <c r="M124" s="244"/>
      <c r="N124" s="237"/>
      <c r="O124" s="245"/>
      <c r="P124" s="229"/>
      <c r="Q124" s="219">
        <f>+Sklop20[[#This Row],[cena/enota brez DDV v EUR]]*Sklop20[[#This Row],[Stopnja DDV (%)]]</f>
        <v>0</v>
      </c>
      <c r="R124" s="219">
        <f>+Sklop20[[#This Row],[cena/enota brez DDV v EUR]]+Sklop20[[#This Row],[Davek (EUR)]]</f>
        <v>0</v>
      </c>
      <c r="S124" s="219">
        <f>+Sklop20[[#This Row],[cena/enota brez DDV v EUR]]*Sklop20[[#This Row],[Okvirna količina za 1 leto]]</f>
        <v>0</v>
      </c>
      <c r="T124" s="219">
        <f>+Sklop20[[#This Row],[Končna cena/enoto mere (EUR) z DDV]]*Sklop20[[#This Row],[Okvirna količina za 1 leto]]</f>
        <v>0</v>
      </c>
      <c r="U124" s="239"/>
    </row>
    <row r="125" spans="1:21" s="59" customFormat="1" ht="24">
      <c r="A125" s="242" t="s">
        <v>120</v>
      </c>
      <c r="B125" s="228" t="s">
        <v>816</v>
      </c>
      <c r="C125" s="210">
        <v>50</v>
      </c>
      <c r="D125" s="211" t="s">
        <v>146</v>
      </c>
      <c r="E125" s="212"/>
      <c r="F125" s="224">
        <v>8</v>
      </c>
      <c r="G125" s="215" t="s">
        <v>0</v>
      </c>
      <c r="H125" s="215"/>
      <c r="I125" s="215"/>
      <c r="J125" s="216"/>
      <c r="K125" s="217"/>
      <c r="L125" s="217"/>
      <c r="M125" s="244"/>
      <c r="N125" s="237"/>
      <c r="O125" s="245"/>
      <c r="P125" s="229"/>
      <c r="Q125" s="219">
        <f>+Sklop20[[#This Row],[cena/enota brez DDV v EUR]]*Sklop20[[#This Row],[Stopnja DDV (%)]]</f>
        <v>0</v>
      </c>
      <c r="R125" s="219">
        <f>+Sklop20[[#This Row],[cena/enota brez DDV v EUR]]+Sklop20[[#This Row],[Davek (EUR)]]</f>
        <v>0</v>
      </c>
      <c r="S125" s="219">
        <f>+Sklop20[[#This Row],[cena/enota brez DDV v EUR]]*Sklop20[[#This Row],[Okvirna količina za 1 leto]]</f>
        <v>0</v>
      </c>
      <c r="T125" s="219">
        <f>+Sklop20[[#This Row],[Končna cena/enoto mere (EUR) z DDV]]*Sklop20[[#This Row],[Okvirna količina za 1 leto]]</f>
        <v>0</v>
      </c>
      <c r="U125" s="239"/>
    </row>
    <row r="126" spans="1:21" s="59" customFormat="1" ht="24">
      <c r="A126" s="242" t="s">
        <v>536</v>
      </c>
      <c r="B126" s="228" t="s">
        <v>821</v>
      </c>
      <c r="C126" s="210">
        <v>1000</v>
      </c>
      <c r="D126" s="211" t="s">
        <v>146</v>
      </c>
      <c r="E126" s="212"/>
      <c r="F126" s="224">
        <v>50</v>
      </c>
      <c r="G126" s="215" t="s">
        <v>0</v>
      </c>
      <c r="H126" s="215"/>
      <c r="I126" s="215"/>
      <c r="J126" s="216"/>
      <c r="K126" s="217"/>
      <c r="L126" s="217"/>
      <c r="M126" s="244"/>
      <c r="N126" s="237"/>
      <c r="O126" s="245"/>
      <c r="P126" s="229"/>
      <c r="Q126" s="219">
        <f>+Sklop20[[#This Row],[cena/enota brez DDV v EUR]]*Sklop20[[#This Row],[Stopnja DDV (%)]]</f>
        <v>0</v>
      </c>
      <c r="R126" s="219">
        <f>+Sklop20[[#This Row],[cena/enota brez DDV v EUR]]+Sklop20[[#This Row],[Davek (EUR)]]</f>
        <v>0</v>
      </c>
      <c r="S126" s="219">
        <f>+Sklop20[[#This Row],[cena/enota brez DDV v EUR]]*Sklop20[[#This Row],[Okvirna količina za 1 leto]]</f>
        <v>0</v>
      </c>
      <c r="T126" s="219">
        <f>+Sklop20[[#This Row],[Končna cena/enoto mere (EUR) z DDV]]*Sklop20[[#This Row],[Okvirna količina za 1 leto]]</f>
        <v>0</v>
      </c>
      <c r="U126" s="239"/>
    </row>
    <row r="127" spans="1:21" s="59" customFormat="1" ht="24">
      <c r="A127" s="242" t="s">
        <v>537</v>
      </c>
      <c r="B127" s="228" t="s">
        <v>798</v>
      </c>
      <c r="C127" s="210">
        <v>1000</v>
      </c>
      <c r="D127" s="211" t="s">
        <v>146</v>
      </c>
      <c r="E127" s="212"/>
      <c r="F127" s="224">
        <v>30</v>
      </c>
      <c r="G127" s="215" t="s">
        <v>0</v>
      </c>
      <c r="H127" s="215"/>
      <c r="I127" s="215"/>
      <c r="J127" s="216"/>
      <c r="K127" s="217"/>
      <c r="L127" s="217"/>
      <c r="M127" s="244"/>
      <c r="N127" s="237"/>
      <c r="O127" s="245"/>
      <c r="P127" s="229"/>
      <c r="Q127" s="219">
        <f>+Sklop20[[#This Row],[cena/enota brez DDV v EUR]]*Sklop20[[#This Row],[Stopnja DDV (%)]]</f>
        <v>0</v>
      </c>
      <c r="R127" s="219">
        <f>+Sklop20[[#This Row],[cena/enota brez DDV v EUR]]+Sklop20[[#This Row],[Davek (EUR)]]</f>
        <v>0</v>
      </c>
      <c r="S127" s="219">
        <f>+Sklop20[[#This Row],[cena/enota brez DDV v EUR]]*Sklop20[[#This Row],[Okvirna količina za 1 leto]]</f>
        <v>0</v>
      </c>
      <c r="T127" s="219">
        <f>+Sklop20[[#This Row],[Končna cena/enoto mere (EUR) z DDV]]*Sklop20[[#This Row],[Okvirna količina za 1 leto]]</f>
        <v>0</v>
      </c>
      <c r="U127" s="239"/>
    </row>
    <row r="128" spans="1:21" s="59" customFormat="1" ht="24">
      <c r="A128" s="242" t="s">
        <v>871</v>
      </c>
      <c r="B128" s="228" t="s">
        <v>793</v>
      </c>
      <c r="C128" s="210">
        <v>1000</v>
      </c>
      <c r="D128" s="211" t="s">
        <v>146</v>
      </c>
      <c r="E128" s="212"/>
      <c r="F128" s="224">
        <v>40</v>
      </c>
      <c r="G128" s="215" t="s">
        <v>0</v>
      </c>
      <c r="H128" s="215"/>
      <c r="I128" s="215"/>
      <c r="J128" s="216"/>
      <c r="K128" s="217"/>
      <c r="L128" s="217"/>
      <c r="M128" s="244"/>
      <c r="N128" s="237"/>
      <c r="O128" s="245"/>
      <c r="P128" s="229"/>
      <c r="Q128" s="219">
        <f>+Sklop20[[#This Row],[cena/enota brez DDV v EUR]]*Sklop20[[#This Row],[Stopnja DDV (%)]]</f>
        <v>0</v>
      </c>
      <c r="R128" s="219">
        <f>+Sklop20[[#This Row],[cena/enota brez DDV v EUR]]+Sklop20[[#This Row],[Davek (EUR)]]</f>
        <v>0</v>
      </c>
      <c r="S128" s="219">
        <f>+Sklop20[[#This Row],[cena/enota brez DDV v EUR]]*Sklop20[[#This Row],[Okvirna količina za 1 leto]]</f>
        <v>0</v>
      </c>
      <c r="T128" s="219">
        <f>+Sklop20[[#This Row],[Končna cena/enoto mere (EUR) z DDV]]*Sklop20[[#This Row],[Okvirna količina za 1 leto]]</f>
        <v>0</v>
      </c>
      <c r="U128" s="239"/>
    </row>
    <row r="129" spans="1:22" s="59" customFormat="1" ht="12">
      <c r="A129" s="242" t="s">
        <v>872</v>
      </c>
      <c r="B129" s="228" t="s">
        <v>794</v>
      </c>
      <c r="C129" s="210">
        <v>1</v>
      </c>
      <c r="D129" s="211" t="s">
        <v>93</v>
      </c>
      <c r="E129" s="212"/>
      <c r="F129" s="224">
        <v>50</v>
      </c>
      <c r="G129" s="215" t="s">
        <v>231</v>
      </c>
      <c r="H129" s="215"/>
      <c r="I129" s="215"/>
      <c r="J129" s="216"/>
      <c r="K129" s="217"/>
      <c r="L129" s="217"/>
      <c r="M129" s="244"/>
      <c r="N129" s="237"/>
      <c r="O129" s="245"/>
      <c r="P129" s="229"/>
      <c r="Q129" s="219">
        <f>+Sklop20[[#This Row],[cena/enota brez DDV v EUR]]*Sklop20[[#This Row],[Stopnja DDV (%)]]</f>
        <v>0</v>
      </c>
      <c r="R129" s="219">
        <f>+Sklop20[[#This Row],[cena/enota brez DDV v EUR]]+Sklop20[[#This Row],[Davek (EUR)]]</f>
        <v>0</v>
      </c>
      <c r="S129" s="219">
        <f>+Sklop20[[#This Row],[cena/enota brez DDV v EUR]]*Sklop20[[#This Row],[Okvirna količina za 1 leto]]</f>
        <v>0</v>
      </c>
      <c r="T129" s="219">
        <f>+Sklop20[[#This Row],[Končna cena/enoto mere (EUR) z DDV]]*Sklop20[[#This Row],[Okvirna količina za 1 leto]]</f>
        <v>0</v>
      </c>
      <c r="U129" s="239"/>
    </row>
    <row r="130" spans="1:22">
      <c r="A130" s="242" t="s">
        <v>873</v>
      </c>
      <c r="B130" s="228" t="s">
        <v>827</v>
      </c>
      <c r="C130" s="210">
        <v>2.6</v>
      </c>
      <c r="D130" s="211" t="s">
        <v>0</v>
      </c>
      <c r="E130" s="212"/>
      <c r="F130" s="224">
        <v>32</v>
      </c>
      <c r="G130" s="215" t="s">
        <v>0</v>
      </c>
      <c r="H130" s="215"/>
      <c r="I130" s="215"/>
      <c r="J130" s="216"/>
      <c r="K130" s="217"/>
      <c r="L130" s="217"/>
      <c r="M130" s="244"/>
      <c r="N130" s="237"/>
      <c r="O130" s="245"/>
      <c r="P130" s="229"/>
      <c r="Q130" s="219">
        <f>+Sklop20[[#This Row],[cena/enota brez DDV v EUR]]*Sklop20[[#This Row],[Stopnja DDV (%)]]</f>
        <v>0</v>
      </c>
      <c r="R130" s="219">
        <f>+Sklop20[[#This Row],[cena/enota brez DDV v EUR]]+Sklop20[[#This Row],[Davek (EUR)]]</f>
        <v>0</v>
      </c>
      <c r="S130" s="219">
        <f>+Sklop20[[#This Row],[cena/enota brez DDV v EUR]]*Sklop20[[#This Row],[Okvirna količina za 1 leto]]</f>
        <v>0</v>
      </c>
      <c r="T130" s="219">
        <f>+Sklop20[[#This Row],[Končna cena/enoto mere (EUR) z DDV]]*Sklop20[[#This Row],[Okvirna količina za 1 leto]]</f>
        <v>0</v>
      </c>
      <c r="U130" s="239"/>
    </row>
    <row r="131" spans="1:22">
      <c r="A131" s="242" t="s">
        <v>874</v>
      </c>
      <c r="B131" s="228" t="s">
        <v>795</v>
      </c>
      <c r="C131" s="210">
        <v>4.3</v>
      </c>
      <c r="D131" s="211" t="s">
        <v>0</v>
      </c>
      <c r="E131" s="212"/>
      <c r="F131" s="224">
        <v>140</v>
      </c>
      <c r="G131" s="215" t="s">
        <v>0</v>
      </c>
      <c r="H131" s="215"/>
      <c r="I131" s="215"/>
      <c r="J131" s="216"/>
      <c r="K131" s="217"/>
      <c r="L131" s="217"/>
      <c r="M131" s="244"/>
      <c r="N131" s="237"/>
      <c r="O131" s="245"/>
      <c r="P131" s="229"/>
      <c r="Q131" s="219">
        <f>+Sklop20[[#This Row],[cena/enota brez DDV v EUR]]*Sklop20[[#This Row],[Stopnja DDV (%)]]</f>
        <v>0</v>
      </c>
      <c r="R131" s="219">
        <f>+Sklop20[[#This Row],[cena/enota brez DDV v EUR]]+Sklop20[[#This Row],[Davek (EUR)]]</f>
        <v>0</v>
      </c>
      <c r="S131" s="219">
        <f>+Sklop20[[#This Row],[cena/enota brez DDV v EUR]]*Sklop20[[#This Row],[Okvirna količina za 1 leto]]</f>
        <v>0</v>
      </c>
      <c r="T131" s="219">
        <f>+Sklop20[[#This Row],[Končna cena/enoto mere (EUR) z DDV]]*Sklop20[[#This Row],[Okvirna količina za 1 leto]]</f>
        <v>0</v>
      </c>
      <c r="U131" s="239"/>
    </row>
    <row r="132" spans="1:22">
      <c r="A132" s="242" t="s">
        <v>538</v>
      </c>
      <c r="B132" s="228" t="s">
        <v>803</v>
      </c>
      <c r="C132" s="210">
        <v>100</v>
      </c>
      <c r="D132" s="211" t="s">
        <v>146</v>
      </c>
      <c r="E132" s="212"/>
      <c r="F132" s="224">
        <v>150</v>
      </c>
      <c r="G132" s="215" t="s">
        <v>0</v>
      </c>
      <c r="H132" s="215"/>
      <c r="I132" s="215"/>
      <c r="J132" s="216"/>
      <c r="K132" s="217"/>
      <c r="L132" s="217"/>
      <c r="M132" s="244"/>
      <c r="N132" s="237"/>
      <c r="O132" s="245"/>
      <c r="P132" s="229"/>
      <c r="Q132" s="219">
        <f>+Sklop20[[#This Row],[cena/enota brez DDV v EUR]]*Sklop20[[#This Row],[Stopnja DDV (%)]]</f>
        <v>0</v>
      </c>
      <c r="R132" s="219">
        <f>+Sklop20[[#This Row],[cena/enota brez DDV v EUR]]+Sklop20[[#This Row],[Davek (EUR)]]</f>
        <v>0</v>
      </c>
      <c r="S132" s="219">
        <f>+Sklop20[[#This Row],[cena/enota brez DDV v EUR]]*Sklop20[[#This Row],[Okvirna količina za 1 leto]]</f>
        <v>0</v>
      </c>
      <c r="T132" s="219">
        <f>+Sklop20[[#This Row],[Končna cena/enoto mere (EUR) z DDV]]*Sklop20[[#This Row],[Okvirna količina za 1 leto]]</f>
        <v>0</v>
      </c>
      <c r="U132" s="239"/>
    </row>
    <row r="133" spans="1:22">
      <c r="A133" s="242" t="s">
        <v>539</v>
      </c>
      <c r="B133" s="228" t="s">
        <v>802</v>
      </c>
      <c r="C133" s="210">
        <v>100</v>
      </c>
      <c r="D133" s="211" t="s">
        <v>146</v>
      </c>
      <c r="E133" s="212"/>
      <c r="F133" s="224">
        <v>150</v>
      </c>
      <c r="G133" s="215" t="s">
        <v>0</v>
      </c>
      <c r="H133" s="215"/>
      <c r="I133" s="215"/>
      <c r="J133" s="216"/>
      <c r="K133" s="217"/>
      <c r="L133" s="217"/>
      <c r="M133" s="244"/>
      <c r="N133" s="237"/>
      <c r="O133" s="245"/>
      <c r="P133" s="229"/>
      <c r="Q133" s="219">
        <f>+Sklop20[[#This Row],[cena/enota brez DDV v EUR]]*Sklop20[[#This Row],[Stopnja DDV (%)]]</f>
        <v>0</v>
      </c>
      <c r="R133" s="219">
        <f>+Sklop20[[#This Row],[cena/enota brez DDV v EUR]]+Sklop20[[#This Row],[Davek (EUR)]]</f>
        <v>0</v>
      </c>
      <c r="S133" s="219">
        <f>+Sklop20[[#This Row],[cena/enota brez DDV v EUR]]*Sklop20[[#This Row],[Okvirna količina za 1 leto]]</f>
        <v>0</v>
      </c>
      <c r="T133" s="219">
        <f>+Sklop20[[#This Row],[Končna cena/enoto mere (EUR) z DDV]]*Sklop20[[#This Row],[Okvirna količina za 1 leto]]</f>
        <v>0</v>
      </c>
      <c r="U133" s="239"/>
    </row>
    <row r="134" spans="1:22">
      <c r="A134" s="242" t="s">
        <v>540</v>
      </c>
      <c r="B134" s="228" t="s">
        <v>828</v>
      </c>
      <c r="C134" s="210">
        <v>620</v>
      </c>
      <c r="D134" s="211" t="s">
        <v>146</v>
      </c>
      <c r="E134" s="212"/>
      <c r="F134" s="224">
        <v>200</v>
      </c>
      <c r="G134" s="215" t="s">
        <v>0</v>
      </c>
      <c r="H134" s="215"/>
      <c r="I134" s="215"/>
      <c r="J134" s="216"/>
      <c r="K134" s="217"/>
      <c r="L134" s="217"/>
      <c r="M134" s="244"/>
      <c r="N134" s="237"/>
      <c r="O134" s="245"/>
      <c r="P134" s="229"/>
      <c r="Q134" s="219">
        <f>+Sklop20[[#This Row],[cena/enota brez DDV v EUR]]*Sklop20[[#This Row],[Stopnja DDV (%)]]</f>
        <v>0</v>
      </c>
      <c r="R134" s="219">
        <f>+Sklop20[[#This Row],[cena/enota brez DDV v EUR]]+Sklop20[[#This Row],[Davek (EUR)]]</f>
        <v>0</v>
      </c>
      <c r="S134" s="219">
        <f>+Sklop20[[#This Row],[cena/enota brez DDV v EUR]]*Sklop20[[#This Row],[Okvirna količina za 1 leto]]</f>
        <v>0</v>
      </c>
      <c r="T134" s="219">
        <f>+Sklop20[[#This Row],[Končna cena/enoto mere (EUR) z DDV]]*Sklop20[[#This Row],[Okvirna količina za 1 leto]]</f>
        <v>0</v>
      </c>
      <c r="U134" s="239"/>
    </row>
    <row r="135" spans="1:22">
      <c r="A135" s="242" t="s">
        <v>541</v>
      </c>
      <c r="B135" s="228" t="s">
        <v>804</v>
      </c>
      <c r="C135" s="210">
        <v>4000</v>
      </c>
      <c r="D135" s="211" t="s">
        <v>146</v>
      </c>
      <c r="E135" s="212"/>
      <c r="F135" s="224">
        <v>400</v>
      </c>
      <c r="G135" s="215" t="s">
        <v>0</v>
      </c>
      <c r="H135" s="215"/>
      <c r="I135" s="215"/>
      <c r="J135" s="216"/>
      <c r="K135" s="217"/>
      <c r="L135" s="217"/>
      <c r="M135" s="244"/>
      <c r="N135" s="237"/>
      <c r="O135" s="245"/>
      <c r="P135" s="229"/>
      <c r="Q135" s="219">
        <f>+Sklop20[[#This Row],[cena/enota brez DDV v EUR]]*Sklop20[[#This Row],[Stopnja DDV (%)]]</f>
        <v>0</v>
      </c>
      <c r="R135" s="219">
        <f>+Sklop20[[#This Row],[cena/enota brez DDV v EUR]]+Sklop20[[#This Row],[Davek (EUR)]]</f>
        <v>0</v>
      </c>
      <c r="S135" s="219">
        <f>+Sklop20[[#This Row],[cena/enota brez DDV v EUR]]*Sklop20[[#This Row],[Okvirna količina za 1 leto]]</f>
        <v>0</v>
      </c>
      <c r="T135" s="219">
        <f>+Sklop20[[#This Row],[Končna cena/enoto mere (EUR) z DDV]]*Sklop20[[#This Row],[Okvirna količina za 1 leto]]</f>
        <v>0</v>
      </c>
      <c r="U135" s="239"/>
      <c r="V135" s="109"/>
    </row>
    <row r="136" spans="1:22" ht="12.75" customHeight="1">
      <c r="A136" s="242" t="s">
        <v>875</v>
      </c>
      <c r="B136" s="228" t="s">
        <v>804</v>
      </c>
      <c r="C136" s="210">
        <v>1000</v>
      </c>
      <c r="D136" s="211" t="s">
        <v>146</v>
      </c>
      <c r="E136" s="212"/>
      <c r="F136" s="224">
        <v>200</v>
      </c>
      <c r="G136" s="215" t="s">
        <v>0</v>
      </c>
      <c r="H136" s="215"/>
      <c r="I136" s="215"/>
      <c r="J136" s="216"/>
      <c r="K136" s="217"/>
      <c r="L136" s="217"/>
      <c r="M136" s="244"/>
      <c r="N136" s="237"/>
      <c r="O136" s="245"/>
      <c r="P136" s="229"/>
      <c r="Q136" s="219">
        <f>+Sklop20[[#This Row],[cena/enota brez DDV v EUR]]*Sklop20[[#This Row],[Stopnja DDV (%)]]</f>
        <v>0</v>
      </c>
      <c r="R136" s="219">
        <f>+Sklop20[[#This Row],[cena/enota brez DDV v EUR]]+Sklop20[[#This Row],[Davek (EUR)]]</f>
        <v>0</v>
      </c>
      <c r="S136" s="219">
        <f>+Sklop20[[#This Row],[cena/enota brez DDV v EUR]]*Sklop20[[#This Row],[Okvirna količina za 1 leto]]</f>
        <v>0</v>
      </c>
      <c r="T136" s="219">
        <f>+Sklop20[[#This Row],[Končna cena/enoto mere (EUR) z DDV]]*Sklop20[[#This Row],[Okvirna količina za 1 leto]]</f>
        <v>0</v>
      </c>
      <c r="U136" s="239"/>
    </row>
    <row r="137" spans="1:22">
      <c r="A137" s="242" t="s">
        <v>876</v>
      </c>
      <c r="B137" s="228" t="s">
        <v>805</v>
      </c>
      <c r="C137" s="210">
        <v>300</v>
      </c>
      <c r="D137" s="211" t="s">
        <v>146</v>
      </c>
      <c r="E137" s="212"/>
      <c r="F137" s="224">
        <v>10</v>
      </c>
      <c r="G137" s="215" t="s">
        <v>0</v>
      </c>
      <c r="H137" s="215"/>
      <c r="I137" s="215"/>
      <c r="J137" s="216"/>
      <c r="K137" s="217"/>
      <c r="L137" s="217"/>
      <c r="M137" s="244"/>
      <c r="N137" s="237"/>
      <c r="O137" s="245"/>
      <c r="P137" s="229"/>
      <c r="Q137" s="219">
        <f>+Sklop20[[#This Row],[cena/enota brez DDV v EUR]]*Sklop20[[#This Row],[Stopnja DDV (%)]]</f>
        <v>0</v>
      </c>
      <c r="R137" s="219">
        <f>+Sklop20[[#This Row],[cena/enota brez DDV v EUR]]+Sklop20[[#This Row],[Davek (EUR)]]</f>
        <v>0</v>
      </c>
      <c r="S137" s="219">
        <f>+Sklop20[[#This Row],[cena/enota brez DDV v EUR]]*Sklop20[[#This Row],[Okvirna količina za 1 leto]]</f>
        <v>0</v>
      </c>
      <c r="T137" s="219">
        <f>+Sklop20[[#This Row],[Končna cena/enoto mere (EUR) z DDV]]*Sklop20[[#This Row],[Okvirna količina za 1 leto]]</f>
        <v>0</v>
      </c>
      <c r="U137" s="239"/>
    </row>
    <row r="138" spans="1:22">
      <c r="A138" s="242" t="s">
        <v>877</v>
      </c>
      <c r="B138" s="228" t="s">
        <v>807</v>
      </c>
      <c r="C138" s="210">
        <v>4.2</v>
      </c>
      <c r="D138" s="211" t="s">
        <v>0</v>
      </c>
      <c r="E138" s="212"/>
      <c r="F138" s="224">
        <v>100</v>
      </c>
      <c r="G138" s="215" t="s">
        <v>0</v>
      </c>
      <c r="H138" s="215"/>
      <c r="I138" s="215"/>
      <c r="J138" s="216"/>
      <c r="K138" s="217"/>
      <c r="L138" s="217"/>
      <c r="M138" s="244"/>
      <c r="N138" s="237"/>
      <c r="O138" s="245"/>
      <c r="P138" s="229"/>
      <c r="Q138" s="219">
        <f>+Sklop20[[#This Row],[cena/enota brez DDV v EUR]]*Sklop20[[#This Row],[Stopnja DDV (%)]]</f>
        <v>0</v>
      </c>
      <c r="R138" s="219">
        <f>+Sklop20[[#This Row],[cena/enota brez DDV v EUR]]+Sklop20[[#This Row],[Davek (EUR)]]</f>
        <v>0</v>
      </c>
      <c r="S138" s="219">
        <f>+Sklop20[[#This Row],[cena/enota brez DDV v EUR]]*Sklop20[[#This Row],[Okvirna količina za 1 leto]]</f>
        <v>0</v>
      </c>
      <c r="T138" s="219">
        <f>+Sklop20[[#This Row],[Končna cena/enoto mere (EUR) z DDV]]*Sklop20[[#This Row],[Okvirna količina za 1 leto]]</f>
        <v>0</v>
      </c>
      <c r="U138" s="239"/>
    </row>
    <row r="139" spans="1:22">
      <c r="A139" s="242" t="s">
        <v>878</v>
      </c>
      <c r="B139" s="228" t="s">
        <v>801</v>
      </c>
      <c r="C139" s="210">
        <v>670</v>
      </c>
      <c r="D139" s="211" t="s">
        <v>146</v>
      </c>
      <c r="E139" s="212"/>
      <c r="F139" s="224">
        <v>15</v>
      </c>
      <c r="G139" s="215" t="s">
        <v>0</v>
      </c>
      <c r="H139" s="215"/>
      <c r="I139" s="215"/>
      <c r="J139" s="216"/>
      <c r="K139" s="217"/>
      <c r="L139" s="217"/>
      <c r="M139" s="244"/>
      <c r="N139" s="237"/>
      <c r="O139" s="245"/>
      <c r="P139" s="229"/>
      <c r="Q139" s="219">
        <f>+Sklop20[[#This Row],[cena/enota brez DDV v EUR]]*Sklop20[[#This Row],[Stopnja DDV (%)]]</f>
        <v>0</v>
      </c>
      <c r="R139" s="219">
        <f>+Sklop20[[#This Row],[cena/enota brez DDV v EUR]]+Sklop20[[#This Row],[Davek (EUR)]]</f>
        <v>0</v>
      </c>
      <c r="S139" s="219">
        <f>+Sklop20[[#This Row],[cena/enota brez DDV v EUR]]*Sklop20[[#This Row],[Okvirna količina za 1 leto]]</f>
        <v>0</v>
      </c>
      <c r="T139" s="219">
        <f>+Sklop20[[#This Row],[Končna cena/enoto mere (EUR) z DDV]]*Sklop20[[#This Row],[Okvirna količina za 1 leto]]</f>
        <v>0</v>
      </c>
      <c r="U139" s="239"/>
    </row>
    <row r="140" spans="1:22">
      <c r="A140" s="242" t="s">
        <v>879</v>
      </c>
      <c r="B140" s="228" t="s">
        <v>808</v>
      </c>
      <c r="C140" s="210">
        <v>2700</v>
      </c>
      <c r="D140" s="211" t="s">
        <v>146</v>
      </c>
      <c r="E140" s="212"/>
      <c r="F140" s="224">
        <v>60</v>
      </c>
      <c r="G140" s="215" t="s">
        <v>0</v>
      </c>
      <c r="H140" s="215"/>
      <c r="I140" s="215"/>
      <c r="J140" s="216"/>
      <c r="K140" s="217"/>
      <c r="L140" s="217"/>
      <c r="M140" s="244"/>
      <c r="N140" s="237"/>
      <c r="O140" s="245"/>
      <c r="P140" s="229"/>
      <c r="Q140" s="219">
        <f>+Sklop20[[#This Row],[cena/enota brez DDV v EUR]]*Sklop20[[#This Row],[Stopnja DDV (%)]]</f>
        <v>0</v>
      </c>
      <c r="R140" s="219">
        <f>+Sklop20[[#This Row],[cena/enota brez DDV v EUR]]+Sklop20[[#This Row],[Davek (EUR)]]</f>
        <v>0</v>
      </c>
      <c r="S140" s="219">
        <f>+Sklop20[[#This Row],[cena/enota brez DDV v EUR]]*Sklop20[[#This Row],[Okvirna količina za 1 leto]]</f>
        <v>0</v>
      </c>
      <c r="T140" s="219">
        <f>+Sklop20[[#This Row],[Končna cena/enoto mere (EUR) z DDV]]*Sklop20[[#This Row],[Okvirna količina za 1 leto]]</f>
        <v>0</v>
      </c>
      <c r="U140" s="239"/>
    </row>
    <row r="141" spans="1:22">
      <c r="A141" s="242" t="s">
        <v>880</v>
      </c>
      <c r="B141" s="228" t="s">
        <v>809</v>
      </c>
      <c r="C141" s="210">
        <v>700</v>
      </c>
      <c r="D141" s="211" t="s">
        <v>146</v>
      </c>
      <c r="E141" s="212"/>
      <c r="F141" s="224">
        <v>180</v>
      </c>
      <c r="G141" s="215" t="s">
        <v>0</v>
      </c>
      <c r="H141" s="215"/>
      <c r="I141" s="215"/>
      <c r="J141" s="216"/>
      <c r="K141" s="217"/>
      <c r="L141" s="217"/>
      <c r="M141" s="244"/>
      <c r="N141" s="237"/>
      <c r="O141" s="245"/>
      <c r="P141" s="229"/>
      <c r="Q141" s="219">
        <f>+Sklop20[[#This Row],[cena/enota brez DDV v EUR]]*Sklop20[[#This Row],[Stopnja DDV (%)]]</f>
        <v>0</v>
      </c>
      <c r="R141" s="219">
        <f>+Sklop20[[#This Row],[cena/enota brez DDV v EUR]]+Sklop20[[#This Row],[Davek (EUR)]]</f>
        <v>0</v>
      </c>
      <c r="S141" s="219">
        <f>+Sklop20[[#This Row],[cena/enota brez DDV v EUR]]*Sklop20[[#This Row],[Okvirna količina za 1 leto]]</f>
        <v>0</v>
      </c>
      <c r="T141" s="219">
        <f>+Sklop20[[#This Row],[Končna cena/enoto mere (EUR) z DDV]]*Sklop20[[#This Row],[Okvirna količina za 1 leto]]</f>
        <v>0</v>
      </c>
      <c r="U141" s="239"/>
    </row>
    <row r="142" spans="1:22">
      <c r="A142" s="242" t="s">
        <v>881</v>
      </c>
      <c r="B142" s="228" t="s">
        <v>810</v>
      </c>
      <c r="C142" s="210">
        <v>4200</v>
      </c>
      <c r="D142" s="211" t="s">
        <v>146</v>
      </c>
      <c r="E142" s="212"/>
      <c r="F142" s="224">
        <v>200</v>
      </c>
      <c r="G142" s="215" t="s">
        <v>0</v>
      </c>
      <c r="H142" s="215"/>
      <c r="I142" s="215"/>
      <c r="J142" s="216"/>
      <c r="K142" s="217"/>
      <c r="L142" s="217"/>
      <c r="M142" s="244"/>
      <c r="N142" s="237"/>
      <c r="O142" s="245"/>
      <c r="P142" s="229"/>
      <c r="Q142" s="219">
        <f>+Sklop20[[#This Row],[cena/enota brez DDV v EUR]]*Sklop20[[#This Row],[Stopnja DDV (%)]]</f>
        <v>0</v>
      </c>
      <c r="R142" s="219">
        <f>+Sklop20[[#This Row],[cena/enota brez DDV v EUR]]+Sklop20[[#This Row],[Davek (EUR)]]</f>
        <v>0</v>
      </c>
      <c r="S142" s="219">
        <f>+Sklop20[[#This Row],[cena/enota brez DDV v EUR]]*Sklop20[[#This Row],[Okvirna količina za 1 leto]]</f>
        <v>0</v>
      </c>
      <c r="T142" s="219">
        <f>+Sklop20[[#This Row],[Končna cena/enoto mere (EUR) z DDV]]*Sklop20[[#This Row],[Okvirna količina za 1 leto]]</f>
        <v>0</v>
      </c>
      <c r="U142" s="239"/>
    </row>
    <row r="143" spans="1:22">
      <c r="A143" s="242" t="s">
        <v>882</v>
      </c>
      <c r="B143" s="228" t="s">
        <v>796</v>
      </c>
      <c r="C143" s="210">
        <v>3100</v>
      </c>
      <c r="D143" s="211" t="s">
        <v>146</v>
      </c>
      <c r="E143" s="212"/>
      <c r="F143" s="224">
        <v>90</v>
      </c>
      <c r="G143" s="215" t="s">
        <v>0</v>
      </c>
      <c r="H143" s="215"/>
      <c r="I143" s="215"/>
      <c r="J143" s="216"/>
      <c r="K143" s="217"/>
      <c r="L143" s="217"/>
      <c r="M143" s="244"/>
      <c r="N143" s="237"/>
      <c r="O143" s="245"/>
      <c r="P143" s="229"/>
      <c r="Q143" s="219">
        <f>+Sklop20[[#This Row],[cena/enota brez DDV v EUR]]*Sklop20[[#This Row],[Stopnja DDV (%)]]</f>
        <v>0</v>
      </c>
      <c r="R143" s="219">
        <f>+Sklop20[[#This Row],[cena/enota brez DDV v EUR]]+Sklop20[[#This Row],[Davek (EUR)]]</f>
        <v>0</v>
      </c>
      <c r="S143" s="219">
        <f>+Sklop20[[#This Row],[cena/enota brez DDV v EUR]]*Sklop20[[#This Row],[Okvirna količina za 1 leto]]</f>
        <v>0</v>
      </c>
      <c r="T143" s="219">
        <f>+Sklop20[[#This Row],[Končna cena/enoto mere (EUR) z DDV]]*Sklop20[[#This Row],[Okvirna količina za 1 leto]]</f>
        <v>0</v>
      </c>
      <c r="U143" s="239"/>
    </row>
    <row r="144" spans="1:22">
      <c r="A144" s="242" t="s">
        <v>883</v>
      </c>
      <c r="B144" s="228" t="s">
        <v>811</v>
      </c>
      <c r="C144" s="210">
        <v>680</v>
      </c>
      <c r="D144" s="211" t="s">
        <v>146</v>
      </c>
      <c r="E144" s="212"/>
      <c r="F144" s="224">
        <v>480</v>
      </c>
      <c r="G144" s="215" t="s">
        <v>0</v>
      </c>
      <c r="H144" s="215"/>
      <c r="I144" s="215"/>
      <c r="J144" s="216"/>
      <c r="K144" s="217"/>
      <c r="L144" s="217"/>
      <c r="M144" s="244"/>
      <c r="N144" s="237"/>
      <c r="O144" s="245"/>
      <c r="P144" s="229"/>
      <c r="Q144" s="219">
        <f>+Sklop20[[#This Row],[cena/enota brez DDV v EUR]]*Sklop20[[#This Row],[Stopnja DDV (%)]]</f>
        <v>0</v>
      </c>
      <c r="R144" s="219">
        <f>+Sklop20[[#This Row],[cena/enota brez DDV v EUR]]+Sklop20[[#This Row],[Davek (EUR)]]</f>
        <v>0</v>
      </c>
      <c r="S144" s="219">
        <f>+Sklop20[[#This Row],[cena/enota brez DDV v EUR]]*Sklop20[[#This Row],[Okvirna količina za 1 leto]]</f>
        <v>0</v>
      </c>
      <c r="T144" s="219">
        <f>+Sklop20[[#This Row],[Končna cena/enoto mere (EUR) z DDV]]*Sklop20[[#This Row],[Okvirna količina za 1 leto]]</f>
        <v>0</v>
      </c>
      <c r="U144" s="239"/>
    </row>
    <row r="145" spans="1:22">
      <c r="A145" s="242" t="s">
        <v>884</v>
      </c>
      <c r="B145" s="228" t="s">
        <v>812</v>
      </c>
      <c r="C145" s="210">
        <v>4000</v>
      </c>
      <c r="D145" s="211" t="s">
        <v>146</v>
      </c>
      <c r="E145" s="212"/>
      <c r="F145" s="224">
        <v>160</v>
      </c>
      <c r="G145" s="215" t="s">
        <v>0</v>
      </c>
      <c r="H145" s="215"/>
      <c r="I145" s="215"/>
      <c r="J145" s="216"/>
      <c r="K145" s="217"/>
      <c r="L145" s="217"/>
      <c r="M145" s="244"/>
      <c r="N145" s="237"/>
      <c r="O145" s="245"/>
      <c r="P145" s="229"/>
      <c r="Q145" s="219">
        <f>+Sklop20[[#This Row],[cena/enota brez DDV v EUR]]*Sklop20[[#This Row],[Stopnja DDV (%)]]</f>
        <v>0</v>
      </c>
      <c r="R145" s="219">
        <f>+Sklop20[[#This Row],[cena/enota brez DDV v EUR]]+Sklop20[[#This Row],[Davek (EUR)]]</f>
        <v>0</v>
      </c>
      <c r="S145" s="219">
        <f>+Sklop20[[#This Row],[cena/enota brez DDV v EUR]]*Sklop20[[#This Row],[Okvirna količina za 1 leto]]</f>
        <v>0</v>
      </c>
      <c r="T145" s="219">
        <f>+Sklop20[[#This Row],[Končna cena/enoto mere (EUR) z DDV]]*Sklop20[[#This Row],[Okvirna količina za 1 leto]]</f>
        <v>0</v>
      </c>
      <c r="U145" s="239"/>
    </row>
    <row r="146" spans="1:22">
      <c r="A146" s="242" t="s">
        <v>885</v>
      </c>
      <c r="B146" s="228" t="s">
        <v>813</v>
      </c>
      <c r="C146" s="210">
        <v>4100</v>
      </c>
      <c r="D146" s="211" t="s">
        <v>146</v>
      </c>
      <c r="E146" s="212"/>
      <c r="F146" s="224">
        <v>160</v>
      </c>
      <c r="G146" s="215" t="s">
        <v>0</v>
      </c>
      <c r="H146" s="215"/>
      <c r="I146" s="215"/>
      <c r="J146" s="216"/>
      <c r="K146" s="217"/>
      <c r="L146" s="217"/>
      <c r="M146" s="244"/>
      <c r="N146" s="237"/>
      <c r="O146" s="245"/>
      <c r="P146" s="229"/>
      <c r="Q146" s="219">
        <f>+Sklop20[[#This Row],[cena/enota brez DDV v EUR]]*Sklop20[[#This Row],[Stopnja DDV (%)]]</f>
        <v>0</v>
      </c>
      <c r="R146" s="219">
        <f>+Sklop20[[#This Row],[cena/enota brez DDV v EUR]]+Sklop20[[#This Row],[Davek (EUR)]]</f>
        <v>0</v>
      </c>
      <c r="S146" s="219">
        <f>+Sklop20[[#This Row],[cena/enota brez DDV v EUR]]*Sklop20[[#This Row],[Okvirna količina za 1 leto]]</f>
        <v>0</v>
      </c>
      <c r="T146" s="219">
        <f>+Sklop20[[#This Row],[Končna cena/enoto mere (EUR) z DDV]]*Sklop20[[#This Row],[Okvirna količina za 1 leto]]</f>
        <v>0</v>
      </c>
      <c r="U146" s="239"/>
    </row>
    <row r="147" spans="1:22">
      <c r="A147" s="242" t="s">
        <v>886</v>
      </c>
      <c r="B147" s="228" t="s">
        <v>830</v>
      </c>
      <c r="C147" s="210">
        <v>1000</v>
      </c>
      <c r="D147" s="211" t="s">
        <v>146</v>
      </c>
      <c r="E147" s="212"/>
      <c r="F147" s="224">
        <v>30</v>
      </c>
      <c r="G147" s="215" t="s">
        <v>0</v>
      </c>
      <c r="H147" s="215"/>
      <c r="I147" s="215"/>
      <c r="J147" s="216"/>
      <c r="K147" s="217"/>
      <c r="L147" s="217"/>
      <c r="M147" s="244"/>
      <c r="N147" s="237"/>
      <c r="O147" s="245"/>
      <c r="P147" s="229"/>
      <c r="Q147" s="219">
        <f>+Sklop20[[#This Row],[cena/enota brez DDV v EUR]]*Sklop20[[#This Row],[Stopnja DDV (%)]]</f>
        <v>0</v>
      </c>
      <c r="R147" s="219">
        <f>+Sklop20[[#This Row],[cena/enota brez DDV v EUR]]+Sklop20[[#This Row],[Davek (EUR)]]</f>
        <v>0</v>
      </c>
      <c r="S147" s="219">
        <f>+Sklop20[[#This Row],[cena/enota brez DDV v EUR]]*Sklop20[[#This Row],[Okvirna količina za 1 leto]]</f>
        <v>0</v>
      </c>
      <c r="T147" s="219">
        <f>+Sklop20[[#This Row],[Končna cena/enoto mere (EUR) z DDV]]*Sklop20[[#This Row],[Okvirna količina za 1 leto]]</f>
        <v>0</v>
      </c>
      <c r="U147" s="239"/>
    </row>
    <row r="148" spans="1:22">
      <c r="A148" s="242" t="s">
        <v>887</v>
      </c>
      <c r="B148" s="228" t="s">
        <v>814</v>
      </c>
      <c r="C148" s="210">
        <v>1000</v>
      </c>
      <c r="D148" s="211" t="s">
        <v>146</v>
      </c>
      <c r="E148" s="212"/>
      <c r="F148" s="224">
        <v>50</v>
      </c>
      <c r="G148" s="215" t="s">
        <v>0</v>
      </c>
      <c r="H148" s="215"/>
      <c r="I148" s="215"/>
      <c r="J148" s="216"/>
      <c r="K148" s="217"/>
      <c r="L148" s="217"/>
      <c r="M148" s="244"/>
      <c r="N148" s="237"/>
      <c r="O148" s="245"/>
      <c r="P148" s="229"/>
      <c r="Q148" s="219">
        <f>+Sklop20[[#This Row],[cena/enota brez DDV v EUR]]*Sklop20[[#This Row],[Stopnja DDV (%)]]</f>
        <v>0</v>
      </c>
      <c r="R148" s="219">
        <f>+Sklop20[[#This Row],[cena/enota brez DDV v EUR]]+Sklop20[[#This Row],[Davek (EUR)]]</f>
        <v>0</v>
      </c>
      <c r="S148" s="219">
        <f>+Sklop20[[#This Row],[cena/enota brez DDV v EUR]]*Sklop20[[#This Row],[Okvirna količina za 1 leto]]</f>
        <v>0</v>
      </c>
      <c r="T148" s="219">
        <f>+Sklop20[[#This Row],[Končna cena/enoto mere (EUR) z DDV]]*Sklop20[[#This Row],[Okvirna količina za 1 leto]]</f>
        <v>0</v>
      </c>
      <c r="U148" s="239"/>
    </row>
    <row r="149" spans="1:22">
      <c r="A149" s="242" t="s">
        <v>888</v>
      </c>
      <c r="B149" s="228" t="s">
        <v>815</v>
      </c>
      <c r="C149" s="210">
        <v>1000</v>
      </c>
      <c r="D149" s="211" t="s">
        <v>146</v>
      </c>
      <c r="E149" s="212"/>
      <c r="F149" s="224">
        <v>10</v>
      </c>
      <c r="G149" s="215" t="s">
        <v>0</v>
      </c>
      <c r="H149" s="215"/>
      <c r="I149" s="215"/>
      <c r="J149" s="216"/>
      <c r="K149" s="217"/>
      <c r="L149" s="217"/>
      <c r="M149" s="244"/>
      <c r="N149" s="237"/>
      <c r="O149" s="245"/>
      <c r="P149" s="229"/>
      <c r="Q149" s="219">
        <f>+Sklop20[[#This Row],[cena/enota brez DDV v EUR]]*Sklop20[[#This Row],[Stopnja DDV (%)]]</f>
        <v>0</v>
      </c>
      <c r="R149" s="219">
        <f>+Sklop20[[#This Row],[cena/enota brez DDV v EUR]]+Sklop20[[#This Row],[Davek (EUR)]]</f>
        <v>0</v>
      </c>
      <c r="S149" s="219">
        <f>+Sklop20[[#This Row],[cena/enota brez DDV v EUR]]*Sklop20[[#This Row],[Okvirna količina za 1 leto]]</f>
        <v>0</v>
      </c>
      <c r="T149" s="219">
        <f>+Sklop20[[#This Row],[Končna cena/enoto mere (EUR) z DDV]]*Sklop20[[#This Row],[Okvirna količina za 1 leto]]</f>
        <v>0</v>
      </c>
      <c r="U149" s="239"/>
    </row>
    <row r="150" spans="1:22" ht="24">
      <c r="A150" s="242" t="s">
        <v>889</v>
      </c>
      <c r="B150" s="228" t="s">
        <v>825</v>
      </c>
      <c r="C150" s="210">
        <v>200</v>
      </c>
      <c r="D150" s="211" t="s">
        <v>146</v>
      </c>
      <c r="E150" s="212"/>
      <c r="F150" s="224">
        <v>50</v>
      </c>
      <c r="G150" s="215" t="s">
        <v>0</v>
      </c>
      <c r="H150" s="215"/>
      <c r="I150" s="215"/>
      <c r="J150" s="216"/>
      <c r="K150" s="217"/>
      <c r="L150" s="217"/>
      <c r="M150" s="244"/>
      <c r="N150" s="237"/>
      <c r="O150" s="245"/>
      <c r="P150" s="229"/>
      <c r="Q150" s="219">
        <f>+Sklop20[[#This Row],[cena/enota brez DDV v EUR]]*Sklop20[[#This Row],[Stopnja DDV (%)]]</f>
        <v>0</v>
      </c>
      <c r="R150" s="219">
        <f>+Sklop20[[#This Row],[cena/enota brez DDV v EUR]]+Sklop20[[#This Row],[Davek (EUR)]]</f>
        <v>0</v>
      </c>
      <c r="S150" s="219">
        <f>+Sklop20[[#This Row],[cena/enota brez DDV v EUR]]*Sklop20[[#This Row],[Okvirna količina za 1 leto]]</f>
        <v>0</v>
      </c>
      <c r="T150" s="219">
        <f>+Sklop20[[#This Row],[Končna cena/enoto mere (EUR) z DDV]]*Sklop20[[#This Row],[Okvirna količina za 1 leto]]</f>
        <v>0</v>
      </c>
      <c r="U150" s="239"/>
    </row>
    <row r="151" spans="1:22">
      <c r="A151" s="242" t="s">
        <v>890</v>
      </c>
      <c r="B151" s="228" t="s">
        <v>819</v>
      </c>
      <c r="C151" s="210">
        <v>1.5</v>
      </c>
      <c r="D151" s="211" t="s">
        <v>93</v>
      </c>
      <c r="E151" s="212"/>
      <c r="F151" s="224">
        <v>708</v>
      </c>
      <c r="G151" s="215" t="s">
        <v>231</v>
      </c>
      <c r="H151" s="215"/>
      <c r="I151" s="215"/>
      <c r="J151" s="216"/>
      <c r="K151" s="217"/>
      <c r="L151" s="217"/>
      <c r="M151" s="244"/>
      <c r="N151" s="237"/>
      <c r="O151" s="245"/>
      <c r="P151" s="229"/>
      <c r="Q151" s="219">
        <f>+Sklop20[[#This Row],[cena/enota brez DDV v EUR]]*Sklop20[[#This Row],[Stopnja DDV (%)]]</f>
        <v>0</v>
      </c>
      <c r="R151" s="219">
        <f>+Sklop20[[#This Row],[cena/enota brez DDV v EUR]]+Sklop20[[#This Row],[Davek (EUR)]]</f>
        <v>0</v>
      </c>
      <c r="S151" s="219">
        <f>+Sklop20[[#This Row],[cena/enota brez DDV v EUR]]*Sklop20[[#This Row],[Okvirna količina za 1 leto]]</f>
        <v>0</v>
      </c>
      <c r="T151" s="219">
        <f>+Sklop20[[#This Row],[Končna cena/enoto mere (EUR) z DDV]]*Sklop20[[#This Row],[Okvirna količina za 1 leto]]</f>
        <v>0</v>
      </c>
      <c r="U151" s="239"/>
    </row>
    <row r="152" spans="1:22">
      <c r="A152" s="242" t="s">
        <v>891</v>
      </c>
      <c r="B152" s="228" t="s">
        <v>820</v>
      </c>
      <c r="C152" s="210">
        <v>500</v>
      </c>
      <c r="D152" s="211" t="s">
        <v>146</v>
      </c>
      <c r="E152" s="212"/>
      <c r="F152" s="224">
        <v>8</v>
      </c>
      <c r="G152" s="215" t="s">
        <v>0</v>
      </c>
      <c r="H152" s="215"/>
      <c r="I152" s="215"/>
      <c r="J152" s="216"/>
      <c r="K152" s="217"/>
      <c r="L152" s="217"/>
      <c r="M152" s="244"/>
      <c r="N152" s="237"/>
      <c r="O152" s="245"/>
      <c r="P152" s="229"/>
      <c r="Q152" s="219">
        <f>+Sklop20[[#This Row],[cena/enota brez DDV v EUR]]*Sklop20[[#This Row],[Stopnja DDV (%)]]</f>
        <v>0</v>
      </c>
      <c r="R152" s="219">
        <f>+Sklop20[[#This Row],[cena/enota brez DDV v EUR]]+Sklop20[[#This Row],[Davek (EUR)]]</f>
        <v>0</v>
      </c>
      <c r="S152" s="219">
        <f>+Sklop20[[#This Row],[cena/enota brez DDV v EUR]]*Sklop20[[#This Row],[Okvirna količina za 1 leto]]</f>
        <v>0</v>
      </c>
      <c r="T152" s="219">
        <f>+Sklop20[[#This Row],[Končna cena/enoto mere (EUR) z DDV]]*Sklop20[[#This Row],[Okvirna količina za 1 leto]]</f>
        <v>0</v>
      </c>
      <c r="U152" s="239"/>
    </row>
    <row r="153" spans="1:22">
      <c r="A153" s="242" t="s">
        <v>892</v>
      </c>
      <c r="B153" s="228" t="s">
        <v>826</v>
      </c>
      <c r="C153" s="210">
        <v>30</v>
      </c>
      <c r="D153" s="211" t="s">
        <v>146</v>
      </c>
      <c r="E153" s="212"/>
      <c r="F153" s="224">
        <v>97</v>
      </c>
      <c r="G153" s="215" t="s">
        <v>0</v>
      </c>
      <c r="H153" s="215"/>
      <c r="I153" s="215"/>
      <c r="J153" s="216"/>
      <c r="K153" s="217"/>
      <c r="L153" s="217"/>
      <c r="M153" s="244"/>
      <c r="N153" s="237"/>
      <c r="O153" s="245"/>
      <c r="P153" s="229"/>
      <c r="Q153" s="219">
        <f>+Sklop20[[#This Row],[cena/enota brez DDV v EUR]]*Sklop20[[#This Row],[Stopnja DDV (%)]]</f>
        <v>0</v>
      </c>
      <c r="R153" s="219">
        <f>+Sklop20[[#This Row],[cena/enota brez DDV v EUR]]+Sklop20[[#This Row],[Davek (EUR)]]</f>
        <v>0</v>
      </c>
      <c r="S153" s="219">
        <f>+Sklop20[[#This Row],[cena/enota brez DDV v EUR]]*Sklop20[[#This Row],[Okvirna količina za 1 leto]]</f>
        <v>0</v>
      </c>
      <c r="T153" s="219">
        <f>+Sklop20[[#This Row],[Končna cena/enoto mere (EUR) z DDV]]*Sklop20[[#This Row],[Okvirna količina za 1 leto]]</f>
        <v>0</v>
      </c>
      <c r="U153" s="239"/>
    </row>
    <row r="154" spans="1:22" s="19" customFormat="1">
      <c r="A154" s="242" t="s">
        <v>893</v>
      </c>
      <c r="B154" s="228" t="s">
        <v>829</v>
      </c>
      <c r="C154" s="210">
        <v>50</v>
      </c>
      <c r="D154" s="211" t="s">
        <v>146</v>
      </c>
      <c r="E154" s="212"/>
      <c r="F154" s="224">
        <v>5</v>
      </c>
      <c r="G154" s="215" t="s">
        <v>0</v>
      </c>
      <c r="H154" s="215"/>
      <c r="I154" s="215"/>
      <c r="J154" s="216"/>
      <c r="K154" s="217"/>
      <c r="L154" s="217"/>
      <c r="M154" s="244"/>
      <c r="N154" s="237"/>
      <c r="O154" s="245"/>
      <c r="P154" s="229"/>
      <c r="Q154" s="219">
        <f>+Sklop20[[#This Row],[cena/enota brez DDV v EUR]]*Sklop20[[#This Row],[Stopnja DDV (%)]]</f>
        <v>0</v>
      </c>
      <c r="R154" s="219">
        <f>+Sklop20[[#This Row],[cena/enota brez DDV v EUR]]+Sklop20[[#This Row],[Davek (EUR)]]</f>
        <v>0</v>
      </c>
      <c r="S154" s="219">
        <f>+Sklop20[[#This Row],[cena/enota brez DDV v EUR]]*Sklop20[[#This Row],[Okvirna količina za 1 leto]]</f>
        <v>0</v>
      </c>
      <c r="T154" s="219">
        <f>+Sklop20[[#This Row],[Končna cena/enoto mere (EUR) z DDV]]*Sklop20[[#This Row],[Okvirna količina za 1 leto]]</f>
        <v>0</v>
      </c>
      <c r="U154" s="239"/>
      <c r="V154" s="12"/>
    </row>
    <row r="155" spans="1:22" s="19" customFormat="1">
      <c r="A155" s="242" t="s">
        <v>894</v>
      </c>
      <c r="B155" s="228" t="s">
        <v>836</v>
      </c>
      <c r="C155" s="210">
        <v>10</v>
      </c>
      <c r="D155" s="211" t="s">
        <v>0</v>
      </c>
      <c r="E155" s="212"/>
      <c r="F155" s="224">
        <v>80</v>
      </c>
      <c r="G155" s="215" t="s">
        <v>0</v>
      </c>
      <c r="H155" s="215"/>
      <c r="I155" s="215"/>
      <c r="J155" s="216"/>
      <c r="K155" s="217"/>
      <c r="L155" s="217"/>
      <c r="M155" s="244"/>
      <c r="N155" s="237"/>
      <c r="O155" s="245"/>
      <c r="P155" s="229"/>
      <c r="Q155" s="219">
        <f>+Sklop20[[#This Row],[cena/enota brez DDV v EUR]]*Sklop20[[#This Row],[Stopnja DDV (%)]]</f>
        <v>0</v>
      </c>
      <c r="R155" s="219">
        <f>+Sklop20[[#This Row],[cena/enota brez DDV v EUR]]+Sklop20[[#This Row],[Davek (EUR)]]</f>
        <v>0</v>
      </c>
      <c r="S155" s="219">
        <f>+Sklop20[[#This Row],[cena/enota brez DDV v EUR]]*Sklop20[[#This Row],[Okvirna količina za 1 leto]]</f>
        <v>0</v>
      </c>
      <c r="T155" s="219">
        <f>+Sklop20[[#This Row],[Končna cena/enoto mere (EUR) z DDV]]*Sklop20[[#This Row],[Okvirna količina za 1 leto]]</f>
        <v>0</v>
      </c>
      <c r="U155" s="239"/>
      <c r="V155" s="12"/>
    </row>
    <row r="156" spans="1:22" s="19" customFormat="1">
      <c r="A156" s="242" t="s">
        <v>895</v>
      </c>
      <c r="B156" s="228" t="s">
        <v>838</v>
      </c>
      <c r="C156" s="210">
        <v>670</v>
      </c>
      <c r="D156" s="211" t="s">
        <v>146</v>
      </c>
      <c r="E156" s="212"/>
      <c r="F156" s="224">
        <v>5</v>
      </c>
      <c r="G156" s="215" t="s">
        <v>0</v>
      </c>
      <c r="H156" s="215"/>
      <c r="I156" s="215"/>
      <c r="J156" s="216"/>
      <c r="K156" s="217"/>
      <c r="L156" s="217"/>
      <c r="M156" s="244"/>
      <c r="N156" s="237"/>
      <c r="O156" s="245"/>
      <c r="P156" s="229"/>
      <c r="Q156" s="219">
        <f>+Sklop20[[#This Row],[cena/enota brez DDV v EUR]]*Sklop20[[#This Row],[Stopnja DDV (%)]]</f>
        <v>0</v>
      </c>
      <c r="R156" s="219">
        <f>+Sklop20[[#This Row],[cena/enota brez DDV v EUR]]+Sklop20[[#This Row],[Davek (EUR)]]</f>
        <v>0</v>
      </c>
      <c r="S156" s="219">
        <f>+Sklop20[[#This Row],[cena/enota brez DDV v EUR]]*Sklop20[[#This Row],[Okvirna količina za 1 leto]]</f>
        <v>0</v>
      </c>
      <c r="T156" s="219">
        <f>+Sklop20[[#This Row],[Končna cena/enoto mere (EUR) z DDV]]*Sklop20[[#This Row],[Okvirna količina za 1 leto]]</f>
        <v>0</v>
      </c>
      <c r="U156" s="239"/>
      <c r="V156" s="12"/>
    </row>
    <row r="157" spans="1:22" s="19" customFormat="1">
      <c r="A157" s="242" t="s">
        <v>896</v>
      </c>
      <c r="B157" s="228" t="s">
        <v>837</v>
      </c>
      <c r="C157" s="210">
        <v>1.2</v>
      </c>
      <c r="D157" s="211" t="s">
        <v>0</v>
      </c>
      <c r="E157" s="212"/>
      <c r="F157" s="224">
        <v>100</v>
      </c>
      <c r="G157" s="215" t="s">
        <v>0</v>
      </c>
      <c r="H157" s="215"/>
      <c r="I157" s="215"/>
      <c r="J157" s="216"/>
      <c r="K157" s="217"/>
      <c r="L157" s="217"/>
      <c r="M157" s="244"/>
      <c r="N157" s="237"/>
      <c r="O157" s="245"/>
      <c r="P157" s="229"/>
      <c r="Q157" s="219">
        <f>+Sklop20[[#This Row],[cena/enota brez DDV v EUR]]*Sklop20[[#This Row],[Stopnja DDV (%)]]</f>
        <v>0</v>
      </c>
      <c r="R157" s="219">
        <f>+Sklop20[[#This Row],[cena/enota brez DDV v EUR]]+Sklop20[[#This Row],[Davek (EUR)]]</f>
        <v>0</v>
      </c>
      <c r="S157" s="219">
        <f>+Sklop20[[#This Row],[cena/enota brez DDV v EUR]]*Sklop20[[#This Row],[Okvirna količina za 1 leto]]</f>
        <v>0</v>
      </c>
      <c r="T157" s="219">
        <f>+Sklop20[[#This Row],[Končna cena/enoto mere (EUR) z DDV]]*Sklop20[[#This Row],[Okvirna količina za 1 leto]]</f>
        <v>0</v>
      </c>
      <c r="U157" s="239"/>
      <c r="V157" s="12"/>
    </row>
    <row r="158" spans="1:22" s="19" customFormat="1">
      <c r="A158" s="242" t="s">
        <v>897</v>
      </c>
      <c r="B158" s="228" t="s">
        <v>839</v>
      </c>
      <c r="C158" s="210">
        <v>200</v>
      </c>
      <c r="D158" s="211" t="s">
        <v>146</v>
      </c>
      <c r="E158" s="212"/>
      <c r="F158" s="224">
        <v>8</v>
      </c>
      <c r="G158" s="215" t="s">
        <v>0</v>
      </c>
      <c r="H158" s="215"/>
      <c r="I158" s="215"/>
      <c r="J158" s="216"/>
      <c r="K158" s="217"/>
      <c r="L158" s="217"/>
      <c r="M158" s="244"/>
      <c r="N158" s="237"/>
      <c r="O158" s="245"/>
      <c r="P158" s="229"/>
      <c r="Q158" s="219">
        <f>+Sklop20[[#This Row],[cena/enota brez DDV v EUR]]*Sklop20[[#This Row],[Stopnja DDV (%)]]</f>
        <v>0</v>
      </c>
      <c r="R158" s="219">
        <f>+Sklop20[[#This Row],[cena/enota brez DDV v EUR]]+Sklop20[[#This Row],[Davek (EUR)]]</f>
        <v>0</v>
      </c>
      <c r="S158" s="219">
        <f>+Sklop20[[#This Row],[cena/enota brez DDV v EUR]]*Sklop20[[#This Row],[Okvirna količina za 1 leto]]</f>
        <v>0</v>
      </c>
      <c r="T158" s="219">
        <f>+Sklop20[[#This Row],[Končna cena/enoto mere (EUR) z DDV]]*Sklop20[[#This Row],[Okvirna količina za 1 leto]]</f>
        <v>0</v>
      </c>
      <c r="U158" s="239"/>
      <c r="V158" s="12"/>
    </row>
    <row r="159" spans="1:22" s="19" customFormat="1">
      <c r="A159" s="242" t="s">
        <v>898</v>
      </c>
      <c r="B159" s="228" t="s">
        <v>840</v>
      </c>
      <c r="C159" s="210">
        <v>100</v>
      </c>
      <c r="D159" s="211" t="s">
        <v>146</v>
      </c>
      <c r="E159" s="212"/>
      <c r="F159" s="224">
        <v>5</v>
      </c>
      <c r="G159" s="215" t="s">
        <v>0</v>
      </c>
      <c r="H159" s="215"/>
      <c r="I159" s="215"/>
      <c r="J159" s="216"/>
      <c r="K159" s="217"/>
      <c r="L159" s="217"/>
      <c r="M159" s="244"/>
      <c r="N159" s="237"/>
      <c r="O159" s="245"/>
      <c r="P159" s="229"/>
      <c r="Q159" s="219">
        <f>+Sklop20[[#This Row],[cena/enota brez DDV v EUR]]*Sklop20[[#This Row],[Stopnja DDV (%)]]</f>
        <v>0</v>
      </c>
      <c r="R159" s="219">
        <f>+Sklop20[[#This Row],[cena/enota brez DDV v EUR]]+Sklop20[[#This Row],[Davek (EUR)]]</f>
        <v>0</v>
      </c>
      <c r="S159" s="219">
        <f>+Sklop20[[#This Row],[cena/enota brez DDV v EUR]]*Sklop20[[#This Row],[Okvirna količina za 1 leto]]</f>
        <v>0</v>
      </c>
      <c r="T159" s="219">
        <f>+Sklop20[[#This Row],[Končna cena/enoto mere (EUR) z DDV]]*Sklop20[[#This Row],[Okvirna količina za 1 leto]]</f>
        <v>0</v>
      </c>
      <c r="U159" s="239"/>
      <c r="V159" s="12"/>
    </row>
    <row r="160" spans="1:22" s="19" customFormat="1">
      <c r="A160" s="242" t="s">
        <v>899</v>
      </c>
      <c r="B160" s="228" t="s">
        <v>841</v>
      </c>
      <c r="C160" s="210">
        <v>4</v>
      </c>
      <c r="D160" s="211" t="s">
        <v>0</v>
      </c>
      <c r="E160" s="212"/>
      <c r="F160" s="224">
        <v>30</v>
      </c>
      <c r="G160" s="215" t="s">
        <v>0</v>
      </c>
      <c r="H160" s="215"/>
      <c r="I160" s="215"/>
      <c r="J160" s="216"/>
      <c r="K160" s="217"/>
      <c r="L160" s="217"/>
      <c r="M160" s="244"/>
      <c r="N160" s="237"/>
      <c r="O160" s="245"/>
      <c r="P160" s="229"/>
      <c r="Q160" s="219">
        <f>+Sklop20[[#This Row],[cena/enota brez DDV v EUR]]*Sklop20[[#This Row],[Stopnja DDV (%)]]</f>
        <v>0</v>
      </c>
      <c r="R160" s="219">
        <f>+Sklop20[[#This Row],[cena/enota brez DDV v EUR]]+Sklop20[[#This Row],[Davek (EUR)]]</f>
        <v>0</v>
      </c>
      <c r="S160" s="219">
        <f>+Sklop20[[#This Row],[cena/enota brez DDV v EUR]]*Sklop20[[#This Row],[Okvirna količina za 1 leto]]</f>
        <v>0</v>
      </c>
      <c r="T160" s="219">
        <f>+Sklop20[[#This Row],[Končna cena/enoto mere (EUR) z DDV]]*Sklop20[[#This Row],[Okvirna količina za 1 leto]]</f>
        <v>0</v>
      </c>
      <c r="U160" s="239"/>
      <c r="V160" s="12"/>
    </row>
    <row r="161" spans="1:22" s="19" customFormat="1">
      <c r="A161" s="242" t="s">
        <v>900</v>
      </c>
      <c r="B161" s="228" t="s">
        <v>844</v>
      </c>
      <c r="C161" s="210">
        <v>400</v>
      </c>
      <c r="D161" s="211" t="s">
        <v>146</v>
      </c>
      <c r="E161" s="212"/>
      <c r="F161" s="224">
        <v>30</v>
      </c>
      <c r="G161" s="215" t="s">
        <v>0</v>
      </c>
      <c r="H161" s="215"/>
      <c r="I161" s="215"/>
      <c r="J161" s="216"/>
      <c r="K161" s="217"/>
      <c r="L161" s="217"/>
      <c r="M161" s="244"/>
      <c r="N161" s="237"/>
      <c r="O161" s="245"/>
      <c r="P161" s="229"/>
      <c r="Q161" s="219">
        <f>+Sklop20[[#This Row],[cena/enota brez DDV v EUR]]*Sklop20[[#This Row],[Stopnja DDV (%)]]</f>
        <v>0</v>
      </c>
      <c r="R161" s="219">
        <f>+Sklop20[[#This Row],[cena/enota brez DDV v EUR]]+Sklop20[[#This Row],[Davek (EUR)]]</f>
        <v>0</v>
      </c>
      <c r="S161" s="219">
        <f>+Sklop20[[#This Row],[cena/enota brez DDV v EUR]]*Sklop20[[#This Row],[Okvirna količina za 1 leto]]</f>
        <v>0</v>
      </c>
      <c r="T161" s="219">
        <f>+Sklop20[[#This Row],[Končna cena/enoto mere (EUR) z DDV]]*Sklop20[[#This Row],[Okvirna količina za 1 leto]]</f>
        <v>0</v>
      </c>
      <c r="U161" s="239"/>
      <c r="V161" s="12"/>
    </row>
    <row r="162" spans="1:22" s="19" customFormat="1">
      <c r="A162" s="242" t="s">
        <v>901</v>
      </c>
      <c r="B162" s="228" t="s">
        <v>845</v>
      </c>
      <c r="C162" s="210">
        <v>690</v>
      </c>
      <c r="D162" s="211" t="s">
        <v>146</v>
      </c>
      <c r="E162" s="212"/>
      <c r="F162" s="224">
        <v>100</v>
      </c>
      <c r="G162" s="215" t="s">
        <v>0</v>
      </c>
      <c r="H162" s="215"/>
      <c r="I162" s="215"/>
      <c r="J162" s="216"/>
      <c r="K162" s="217"/>
      <c r="L162" s="217"/>
      <c r="M162" s="244"/>
      <c r="N162" s="237"/>
      <c r="O162" s="245"/>
      <c r="P162" s="229"/>
      <c r="Q162" s="219">
        <f>+Sklop20[[#This Row],[cena/enota brez DDV v EUR]]*Sklop20[[#This Row],[Stopnja DDV (%)]]</f>
        <v>0</v>
      </c>
      <c r="R162" s="219">
        <f>+Sklop20[[#This Row],[cena/enota brez DDV v EUR]]+Sklop20[[#This Row],[Davek (EUR)]]</f>
        <v>0</v>
      </c>
      <c r="S162" s="219">
        <f>+Sklop20[[#This Row],[cena/enota brez DDV v EUR]]*Sklop20[[#This Row],[Okvirna količina za 1 leto]]</f>
        <v>0</v>
      </c>
      <c r="T162" s="219">
        <f>+Sklop20[[#This Row],[Končna cena/enoto mere (EUR) z DDV]]*Sklop20[[#This Row],[Okvirna količina za 1 leto]]</f>
        <v>0</v>
      </c>
      <c r="U162" s="239"/>
      <c r="V162" s="12"/>
    </row>
    <row r="163" spans="1:22" s="19" customFormat="1">
      <c r="A163" s="242" t="s">
        <v>902</v>
      </c>
      <c r="B163" s="228" t="s">
        <v>846</v>
      </c>
      <c r="C163" s="210">
        <v>68</v>
      </c>
      <c r="D163" s="211" t="s">
        <v>146</v>
      </c>
      <c r="E163" s="212"/>
      <c r="F163" s="224">
        <v>1000</v>
      </c>
      <c r="G163" s="215" t="s">
        <v>92</v>
      </c>
      <c r="H163" s="215"/>
      <c r="I163" s="215"/>
      <c r="J163" s="216"/>
      <c r="K163" s="217"/>
      <c r="L163" s="217"/>
      <c r="M163" s="244"/>
      <c r="N163" s="237"/>
      <c r="O163" s="245"/>
      <c r="P163" s="229"/>
      <c r="Q163" s="219">
        <f>+Sklop20[[#This Row],[cena/enota brez DDV v EUR]]*Sklop20[[#This Row],[Stopnja DDV (%)]]</f>
        <v>0</v>
      </c>
      <c r="R163" s="219">
        <f>+Sklop20[[#This Row],[cena/enota brez DDV v EUR]]+Sklop20[[#This Row],[Davek (EUR)]]</f>
        <v>0</v>
      </c>
      <c r="S163" s="219">
        <f>+Sklop20[[#This Row],[cena/enota brez DDV v EUR]]*Sklop20[[#This Row],[Okvirna količina za 1 leto]]</f>
        <v>0</v>
      </c>
      <c r="T163" s="219">
        <f>+Sklop20[[#This Row],[Končna cena/enoto mere (EUR) z DDV]]*Sklop20[[#This Row],[Okvirna količina za 1 leto]]</f>
        <v>0</v>
      </c>
      <c r="U163" s="239"/>
      <c r="V163" s="12"/>
    </row>
    <row r="164" spans="1:22" s="19" customFormat="1">
      <c r="A164" s="185" t="s">
        <v>166</v>
      </c>
      <c r="B164" s="186"/>
      <c r="C164" s="187"/>
      <c r="D164" s="187"/>
      <c r="E164" s="188"/>
      <c r="F164" s="189"/>
      <c r="G164" s="190"/>
      <c r="H164" s="190"/>
      <c r="I164" s="190"/>
      <c r="J164" s="189"/>
      <c r="K164" s="191"/>
      <c r="L164" s="191"/>
      <c r="M164" s="192"/>
      <c r="N164" s="193"/>
      <c r="O164" s="193"/>
      <c r="P164" s="193"/>
      <c r="Q164" s="194"/>
      <c r="R164" s="189"/>
      <c r="S164" s="194">
        <f>SUBTOTAL(109,Sklop20[Vrednost za okvirno količino (EUR) brez DDV])</f>
        <v>0</v>
      </c>
      <c r="T164" s="194">
        <f>SUBTOTAL(109,Sklop20[Vrednost za okvirno količino (EUR) z DDV])</f>
        <v>0</v>
      </c>
      <c r="U164" s="195">
        <f>SUBTOTAL(103,Sklop20[Shema kakovosti
(nacionalne, evropske)
])</f>
        <v>0</v>
      </c>
      <c r="V164" s="12"/>
    </row>
    <row r="165" spans="1:22" s="19" customFormat="1">
      <c r="A165" s="53" t="s">
        <v>163</v>
      </c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53"/>
      <c r="R165" s="53"/>
      <c r="S165" s="53"/>
      <c r="T165" s="53"/>
      <c r="U165" s="66"/>
      <c r="V165" s="12"/>
    </row>
    <row r="166" spans="1:22" s="19" customFormat="1">
      <c r="A166" s="12" t="s">
        <v>165</v>
      </c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98" t="s">
        <v>596</v>
      </c>
      <c r="B167" s="18"/>
      <c r="C167" s="29"/>
      <c r="D167" s="29"/>
      <c r="E167" s="99"/>
      <c r="F167" s="66"/>
      <c r="G167" s="66"/>
      <c r="H167" s="66"/>
      <c r="I167" s="66"/>
      <c r="J167" s="31"/>
      <c r="K167" s="31"/>
      <c r="L167" s="58"/>
      <c r="M167" s="58"/>
      <c r="N167" s="31"/>
      <c r="O167" s="31"/>
      <c r="P167" s="31"/>
      <c r="Q167" s="31"/>
      <c r="R167" s="31"/>
      <c r="S167" s="12"/>
      <c r="T167" s="12"/>
      <c r="U167" s="66"/>
      <c r="V167" s="12"/>
    </row>
    <row r="168" spans="1:22" s="19" customFormat="1">
      <c r="A168" s="111" t="s">
        <v>198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2"/>
    </row>
    <row r="169" spans="1:22" s="19" customFormat="1">
      <c r="A169" s="254" t="s">
        <v>211</v>
      </c>
      <c r="B169" s="254"/>
      <c r="C169" s="254"/>
      <c r="D169" s="254"/>
      <c r="E169" s="254"/>
      <c r="F169" s="254"/>
      <c r="G169" s="254"/>
      <c r="H169" s="254"/>
      <c r="I169" s="254"/>
      <c r="J169" s="254"/>
      <c r="K169" s="254"/>
      <c r="L169" s="254"/>
      <c r="M169" s="12"/>
      <c r="N169" s="31"/>
      <c r="O169" s="31"/>
      <c r="P169" s="31"/>
      <c r="Q169" s="31"/>
      <c r="R169" s="31"/>
      <c r="S169" s="12"/>
      <c r="T169" s="12"/>
      <c r="U169" s="66"/>
      <c r="V169" s="12"/>
    </row>
    <row r="170" spans="1:22" s="19" customFormat="1">
      <c r="A170" s="267" t="s">
        <v>917</v>
      </c>
      <c r="B170" s="267"/>
      <c r="C170" s="267"/>
      <c r="D170" s="267"/>
      <c r="E170" s="267"/>
      <c r="F170" s="267"/>
      <c r="G170" s="267"/>
      <c r="H170" s="267"/>
      <c r="I170" s="267"/>
      <c r="J170" s="267"/>
      <c r="K170" s="267"/>
      <c r="L170" s="267"/>
      <c r="M170" s="12"/>
      <c r="N170" s="31"/>
      <c r="O170" s="31"/>
      <c r="P170" s="31"/>
      <c r="Q170" s="31"/>
      <c r="R170" s="31"/>
      <c r="S170" s="12"/>
      <c r="T170" s="12"/>
      <c r="U170" s="66"/>
      <c r="V170" s="12"/>
    </row>
    <row r="171" spans="1:22" s="19" customFormat="1">
      <c r="B171" s="18"/>
      <c r="C171" s="29"/>
      <c r="D171" s="29"/>
      <c r="E171" s="99"/>
      <c r="F171" s="66"/>
      <c r="H171" s="66"/>
      <c r="I171" s="66"/>
      <c r="J171" s="31"/>
      <c r="K171" s="31"/>
      <c r="L171" s="58"/>
      <c r="M171" s="58"/>
      <c r="N171" s="31"/>
      <c r="O171" s="31"/>
      <c r="P171" s="31"/>
      <c r="Q171" s="31" t="s">
        <v>67</v>
      </c>
      <c r="R171" s="31"/>
      <c r="S171" s="12"/>
      <c r="T171" s="12"/>
      <c r="U171" s="66"/>
      <c r="V171" s="12"/>
    </row>
    <row r="172" spans="1:22" s="19" customFormat="1" ht="15">
      <c r="A172" s="5"/>
      <c r="B172" s="3"/>
      <c r="C172" s="28"/>
      <c r="D172" s="28"/>
      <c r="E172" s="27"/>
      <c r="F172" s="6"/>
      <c r="G172" s="102"/>
      <c r="H172" s="102"/>
      <c r="I172" s="102"/>
      <c r="J172" s="7"/>
      <c r="K172" s="7"/>
      <c r="L172" s="21"/>
      <c r="M172" s="21"/>
      <c r="N172" s="7"/>
      <c r="O172" s="7"/>
      <c r="P172" s="7"/>
      <c r="Q172" s="7"/>
      <c r="R172" s="7"/>
      <c r="S172" s="2"/>
      <c r="T172" s="2"/>
      <c r="U172" s="6"/>
      <c r="V172" s="12"/>
    </row>
    <row r="173" spans="1:22" s="19" customFormat="1">
      <c r="A173" s="98" t="s">
        <v>65</v>
      </c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66" t="s">
        <v>66</v>
      </c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101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101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101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101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101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101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101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101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101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101"/>
      <c r="F285" s="102"/>
      <c r="G285" s="102"/>
      <c r="H285" s="102"/>
      <c r="I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101"/>
      <c r="F286" s="102"/>
      <c r="G286" s="102"/>
      <c r="H286" s="102"/>
      <c r="I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101"/>
      <c r="F287" s="102"/>
      <c r="G287" s="102"/>
      <c r="H287" s="102"/>
      <c r="I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101"/>
      <c r="F288" s="102"/>
      <c r="G288" s="102"/>
      <c r="H288" s="102"/>
      <c r="I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101"/>
      <c r="F289" s="102"/>
      <c r="G289" s="102"/>
      <c r="H289" s="102"/>
      <c r="I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101"/>
      <c r="F290" s="102"/>
      <c r="G290" s="102"/>
      <c r="H290" s="102"/>
      <c r="I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101"/>
      <c r="F291" s="102"/>
      <c r="G291" s="102"/>
      <c r="H291" s="102"/>
      <c r="I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101"/>
      <c r="F292" s="102"/>
      <c r="G292" s="102"/>
      <c r="H292" s="102"/>
      <c r="I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7"/>
      <c r="C293" s="30"/>
      <c r="D293" s="30"/>
      <c r="E293" s="101"/>
      <c r="F293" s="102"/>
      <c r="G293" s="102"/>
      <c r="H293" s="102"/>
      <c r="I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7"/>
      <c r="C294" s="30"/>
      <c r="D294" s="30"/>
      <c r="E294" s="101"/>
      <c r="F294" s="102"/>
      <c r="G294" s="102"/>
      <c r="H294" s="102"/>
      <c r="I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7"/>
      <c r="C295" s="30"/>
      <c r="D295" s="30"/>
      <c r="E295" s="101"/>
      <c r="F295" s="102"/>
      <c r="G295" s="102"/>
      <c r="H295" s="102"/>
      <c r="I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7"/>
      <c r="C296" s="30"/>
      <c r="D296" s="30"/>
      <c r="E296" s="101"/>
      <c r="F296" s="102"/>
      <c r="G296" s="102"/>
      <c r="H296" s="102"/>
      <c r="I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  <row r="297" spans="1:22" s="19" customFormat="1">
      <c r="A297" s="12"/>
      <c r="B297" s="17"/>
      <c r="C297" s="30"/>
      <c r="D297" s="30"/>
      <c r="E297" s="101"/>
      <c r="F297" s="102"/>
      <c r="G297" s="102"/>
      <c r="H297" s="102"/>
      <c r="I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6"/>
      <c r="V297" s="12"/>
    </row>
    <row r="298" spans="1:22" s="19" customFormat="1">
      <c r="A298" s="12"/>
      <c r="B298" s="17"/>
      <c r="C298" s="30"/>
      <c r="D298" s="30"/>
      <c r="E298" s="101"/>
      <c r="F298" s="102"/>
      <c r="G298" s="102"/>
      <c r="H298" s="102"/>
      <c r="I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6"/>
      <c r="V298" s="12"/>
    </row>
    <row r="299" spans="1:22" s="19" customFormat="1">
      <c r="A299" s="12"/>
      <c r="B299" s="17"/>
      <c r="C299" s="30"/>
      <c r="D299" s="30"/>
      <c r="E299" s="101"/>
      <c r="F299" s="102"/>
      <c r="G299" s="102"/>
      <c r="H299" s="102"/>
      <c r="I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6"/>
      <c r="V299" s="12"/>
    </row>
    <row r="300" spans="1:22" s="19" customFormat="1">
      <c r="A300" s="12"/>
      <c r="B300" s="17"/>
      <c r="C300" s="30"/>
      <c r="D300" s="30"/>
      <c r="E300" s="101"/>
      <c r="F300" s="102"/>
      <c r="G300" s="102"/>
      <c r="H300" s="102"/>
      <c r="I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6"/>
      <c r="V300" s="12"/>
    </row>
    <row r="301" spans="1:22" s="19" customFormat="1">
      <c r="A301" s="12"/>
      <c r="B301" s="17"/>
      <c r="C301" s="30"/>
      <c r="D301" s="30"/>
      <c r="E301" s="101"/>
      <c r="F301" s="102"/>
      <c r="G301" s="102"/>
      <c r="H301" s="102"/>
      <c r="I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6"/>
      <c r="V301" s="12"/>
    </row>
    <row r="302" spans="1:22" s="19" customFormat="1">
      <c r="A302" s="12"/>
      <c r="B302" s="17"/>
      <c r="C302" s="30"/>
      <c r="D302" s="30"/>
      <c r="E302" s="101"/>
      <c r="F302" s="102"/>
      <c r="G302" s="102"/>
      <c r="H302" s="102"/>
      <c r="I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6"/>
      <c r="V302" s="12"/>
    </row>
    <row r="303" spans="1:22" s="19" customFormat="1">
      <c r="A303" s="12"/>
      <c r="B303" s="17"/>
      <c r="C303" s="30"/>
      <c r="D303" s="30"/>
      <c r="E303" s="101"/>
      <c r="F303" s="102"/>
      <c r="G303" s="102"/>
      <c r="H303" s="102"/>
      <c r="I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6"/>
      <c r="V303" s="12"/>
    </row>
    <row r="304" spans="1:22" s="19" customFormat="1">
      <c r="A304" s="12"/>
      <c r="B304" s="17"/>
      <c r="C304" s="30"/>
      <c r="D304" s="30"/>
      <c r="E304" s="101"/>
      <c r="F304" s="102"/>
      <c r="G304" s="102"/>
      <c r="H304" s="102"/>
      <c r="I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6"/>
      <c r="V304" s="12"/>
    </row>
    <row r="305" spans="1:22" s="19" customFormat="1">
      <c r="A305" s="12"/>
      <c r="B305" s="17"/>
      <c r="C305" s="30"/>
      <c r="D305" s="30"/>
      <c r="E305" s="101"/>
      <c r="F305" s="102"/>
      <c r="G305" s="102"/>
      <c r="H305" s="102"/>
      <c r="I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6"/>
      <c r="V305" s="12"/>
    </row>
    <row r="306" spans="1:22" s="19" customFormat="1">
      <c r="A306" s="12"/>
      <c r="B306" s="17"/>
      <c r="C306" s="30"/>
      <c r="D306" s="30"/>
      <c r="E306" s="101"/>
      <c r="F306" s="102"/>
      <c r="G306" s="102"/>
      <c r="H306" s="102"/>
      <c r="I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6"/>
      <c r="V306" s="12"/>
    </row>
    <row r="307" spans="1:22" s="19" customFormat="1">
      <c r="A307" s="12"/>
      <c r="B307" s="17"/>
      <c r="C307" s="30"/>
      <c r="D307" s="30"/>
      <c r="E307" s="101"/>
      <c r="F307" s="102"/>
      <c r="G307" s="102"/>
      <c r="H307" s="102"/>
      <c r="I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6"/>
      <c r="V307" s="12"/>
    </row>
    <row r="308" spans="1:22" s="19" customFormat="1">
      <c r="A308" s="12"/>
      <c r="B308" s="17"/>
      <c r="C308" s="30"/>
      <c r="D308" s="30"/>
      <c r="E308" s="101"/>
      <c r="F308" s="102"/>
      <c r="G308" s="102"/>
      <c r="H308" s="102"/>
      <c r="I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6"/>
      <c r="V308" s="12"/>
    </row>
    <row r="309" spans="1:22" s="19" customFormat="1">
      <c r="A309" s="12"/>
      <c r="B309" s="17"/>
      <c r="C309" s="30"/>
      <c r="D309" s="30"/>
      <c r="E309" s="101"/>
      <c r="F309" s="102"/>
      <c r="G309" s="102"/>
      <c r="H309" s="102"/>
      <c r="I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6"/>
      <c r="V309" s="12"/>
    </row>
    <row r="310" spans="1:22" s="19" customFormat="1">
      <c r="A310" s="12"/>
      <c r="B310" s="17"/>
      <c r="C310" s="30"/>
      <c r="D310" s="30"/>
      <c r="E310" s="101"/>
      <c r="F310" s="102"/>
      <c r="G310" s="102"/>
      <c r="H310" s="102"/>
      <c r="I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6"/>
      <c r="V310" s="12"/>
    </row>
    <row r="311" spans="1:22" s="19" customFormat="1">
      <c r="A311" s="12"/>
      <c r="B311" s="17"/>
      <c r="C311" s="30"/>
      <c r="D311" s="30"/>
      <c r="E311" s="101"/>
      <c r="F311" s="102"/>
      <c r="G311" s="102"/>
      <c r="H311" s="102"/>
      <c r="I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6"/>
      <c r="V311" s="12"/>
    </row>
    <row r="312" spans="1:22" s="19" customFormat="1">
      <c r="A312" s="12"/>
      <c r="B312" s="17"/>
      <c r="C312" s="30"/>
      <c r="D312" s="30"/>
      <c r="E312" s="101"/>
      <c r="F312" s="102"/>
      <c r="G312" s="102"/>
      <c r="H312" s="102"/>
      <c r="I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6"/>
      <c r="V312" s="12"/>
    </row>
    <row r="313" spans="1:22" s="19" customFormat="1">
      <c r="A313" s="12"/>
      <c r="B313" s="17"/>
      <c r="C313" s="30"/>
      <c r="D313" s="30"/>
      <c r="E313" s="101"/>
      <c r="F313" s="102"/>
      <c r="G313" s="102"/>
      <c r="H313" s="102"/>
      <c r="I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6"/>
      <c r="V313" s="12"/>
    </row>
    <row r="314" spans="1:22" s="19" customFormat="1">
      <c r="A314" s="12"/>
      <c r="B314" s="17"/>
      <c r="C314" s="30"/>
      <c r="D314" s="30"/>
      <c r="E314" s="101"/>
      <c r="F314" s="102"/>
      <c r="G314" s="102"/>
      <c r="H314" s="102"/>
      <c r="I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6"/>
      <c r="V314" s="12"/>
    </row>
    <row r="315" spans="1:22" s="19" customFormat="1">
      <c r="A315" s="12"/>
      <c r="B315" s="17"/>
      <c r="C315" s="30"/>
      <c r="D315" s="30"/>
      <c r="E315" s="101"/>
      <c r="F315" s="102"/>
      <c r="G315" s="102"/>
      <c r="H315" s="102"/>
      <c r="I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6"/>
      <c r="V315" s="12"/>
    </row>
    <row r="316" spans="1:22" s="19" customFormat="1">
      <c r="A316" s="12"/>
      <c r="B316" s="17"/>
      <c r="C316" s="30"/>
      <c r="D316" s="30"/>
      <c r="E316" s="101"/>
      <c r="F316" s="102"/>
      <c r="G316" s="102"/>
      <c r="H316" s="102"/>
      <c r="I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6"/>
      <c r="V316" s="12"/>
    </row>
    <row r="317" spans="1:22" s="19" customFormat="1">
      <c r="A317" s="12"/>
      <c r="B317" s="17"/>
      <c r="C317" s="30"/>
      <c r="D317" s="30"/>
      <c r="E317" s="101"/>
      <c r="F317" s="102"/>
      <c r="G317" s="102"/>
      <c r="H317" s="102"/>
      <c r="I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6"/>
      <c r="V317" s="12"/>
    </row>
    <row r="318" spans="1:22" s="19" customFormat="1">
      <c r="A318" s="12"/>
      <c r="B318" s="17"/>
      <c r="C318" s="30"/>
      <c r="D318" s="30"/>
      <c r="E318" s="101"/>
      <c r="F318" s="102"/>
      <c r="G318" s="102"/>
      <c r="H318" s="102"/>
      <c r="I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6"/>
      <c r="V318" s="12"/>
    </row>
    <row r="319" spans="1:22" s="19" customFormat="1">
      <c r="A319" s="12"/>
      <c r="B319" s="17"/>
      <c r="C319" s="30"/>
      <c r="D319" s="30"/>
      <c r="E319" s="101"/>
      <c r="F319" s="102"/>
      <c r="G319" s="102"/>
      <c r="H319" s="102"/>
      <c r="I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6"/>
      <c r="V319" s="12"/>
    </row>
    <row r="320" spans="1:22" s="19" customFormat="1">
      <c r="A320" s="12"/>
      <c r="B320" s="17"/>
      <c r="C320" s="30"/>
      <c r="D320" s="30"/>
      <c r="E320" s="101"/>
      <c r="F320" s="102"/>
      <c r="G320" s="102"/>
      <c r="H320" s="102"/>
      <c r="I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6"/>
      <c r="V320" s="12"/>
    </row>
    <row r="321" spans="1:22" s="19" customFormat="1">
      <c r="A321" s="12"/>
      <c r="B321" s="17"/>
      <c r="C321" s="30"/>
      <c r="D321" s="30"/>
      <c r="E321" s="101"/>
      <c r="F321" s="102"/>
      <c r="G321" s="102"/>
      <c r="H321" s="102"/>
      <c r="I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6"/>
      <c r="V321" s="12"/>
    </row>
    <row r="322" spans="1:22" s="19" customFormat="1">
      <c r="A322" s="12"/>
      <c r="B322" s="17"/>
      <c r="C322" s="30"/>
      <c r="D322" s="30"/>
      <c r="E322" s="101"/>
      <c r="F322" s="102"/>
      <c r="G322" s="102"/>
      <c r="H322" s="102"/>
      <c r="I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6"/>
      <c r="V322" s="12"/>
    </row>
    <row r="323" spans="1:22" s="19" customFormat="1">
      <c r="A323" s="12"/>
      <c r="B323" s="17"/>
      <c r="C323" s="30"/>
      <c r="D323" s="30"/>
      <c r="E323" s="101"/>
      <c r="F323" s="102"/>
      <c r="G323" s="102"/>
      <c r="H323" s="102"/>
      <c r="I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6"/>
      <c r="V323" s="12"/>
    </row>
    <row r="324" spans="1:22" s="19" customFormat="1">
      <c r="A324" s="12"/>
      <c r="B324" s="17"/>
      <c r="C324" s="30"/>
      <c r="D324" s="30"/>
      <c r="E324" s="101"/>
      <c r="F324" s="102"/>
      <c r="G324" s="102"/>
      <c r="H324" s="102"/>
      <c r="I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6"/>
      <c r="V324" s="12"/>
    </row>
    <row r="325" spans="1:22" s="19" customFormat="1">
      <c r="A325" s="12"/>
      <c r="B325" s="17"/>
      <c r="C325" s="30"/>
      <c r="D325" s="30"/>
      <c r="E325" s="101"/>
      <c r="F325" s="102"/>
      <c r="G325" s="102"/>
      <c r="H325" s="102"/>
      <c r="I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6"/>
      <c r="V325" s="12"/>
    </row>
    <row r="326" spans="1:22" s="19" customFormat="1">
      <c r="A326" s="12"/>
      <c r="B326" s="17"/>
      <c r="C326" s="30"/>
      <c r="D326" s="30"/>
      <c r="E326" s="101"/>
      <c r="F326" s="102"/>
      <c r="G326" s="102"/>
      <c r="H326" s="102"/>
      <c r="I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6"/>
      <c r="V326" s="12"/>
    </row>
    <row r="327" spans="1:22" s="19" customFormat="1">
      <c r="A327" s="12"/>
      <c r="B327" s="17"/>
      <c r="C327" s="30"/>
      <c r="D327" s="30"/>
      <c r="E327" s="101"/>
      <c r="F327" s="102"/>
      <c r="G327" s="102"/>
      <c r="H327" s="102"/>
      <c r="I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6"/>
      <c r="V327" s="12"/>
    </row>
    <row r="328" spans="1:22" s="19" customFormat="1">
      <c r="A328" s="12"/>
      <c r="B328" s="17"/>
      <c r="C328" s="30"/>
      <c r="D328" s="30"/>
      <c r="E328" s="101"/>
      <c r="F328" s="102"/>
      <c r="G328" s="102"/>
      <c r="H328" s="102"/>
      <c r="I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6"/>
      <c r="V328" s="12"/>
    </row>
    <row r="329" spans="1:22" s="19" customFormat="1">
      <c r="A329" s="12"/>
      <c r="B329" s="17"/>
      <c r="C329" s="30"/>
      <c r="D329" s="30"/>
      <c r="E329" s="101"/>
      <c r="F329" s="102"/>
      <c r="G329" s="102"/>
      <c r="H329" s="102"/>
      <c r="I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6"/>
      <c r="V329" s="12"/>
    </row>
    <row r="330" spans="1:22" s="19" customFormat="1">
      <c r="A330" s="12"/>
      <c r="B330" s="17"/>
      <c r="C330" s="30"/>
      <c r="D330" s="30"/>
      <c r="E330" s="101"/>
      <c r="F330" s="102"/>
      <c r="G330" s="102"/>
      <c r="H330" s="102"/>
      <c r="I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6"/>
      <c r="V330" s="12"/>
    </row>
    <row r="331" spans="1:22" s="19" customFormat="1">
      <c r="A331" s="12"/>
      <c r="B331" s="17"/>
      <c r="C331" s="30"/>
      <c r="D331" s="30"/>
      <c r="E331" s="101"/>
      <c r="F331" s="102"/>
      <c r="G331" s="102"/>
      <c r="H331" s="102"/>
      <c r="I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6"/>
      <c r="V331" s="12"/>
    </row>
    <row r="332" spans="1:22" s="19" customFormat="1">
      <c r="A332" s="12"/>
      <c r="B332" s="17"/>
      <c r="C332" s="30"/>
      <c r="D332" s="30"/>
      <c r="E332" s="101"/>
      <c r="F332" s="102"/>
      <c r="G332" s="102"/>
      <c r="H332" s="102"/>
      <c r="I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6"/>
      <c r="V332" s="12"/>
    </row>
    <row r="333" spans="1:22" s="19" customFormat="1">
      <c r="A333" s="12"/>
      <c r="B333" s="17"/>
      <c r="C333" s="30"/>
      <c r="D333" s="30"/>
      <c r="E333" s="101"/>
      <c r="F333" s="102"/>
      <c r="G333" s="102"/>
      <c r="H333" s="102"/>
      <c r="I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6"/>
      <c r="V333" s="12"/>
    </row>
    <row r="334" spans="1:22" s="19" customFormat="1">
      <c r="A334" s="12"/>
      <c r="B334" s="17"/>
      <c r="C334" s="30"/>
      <c r="D334" s="30"/>
      <c r="E334" s="101"/>
      <c r="F334" s="102"/>
      <c r="G334" s="102"/>
      <c r="H334" s="102"/>
      <c r="I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6"/>
      <c r="V334" s="12"/>
    </row>
    <row r="335" spans="1:22" s="19" customFormat="1">
      <c r="A335" s="12"/>
      <c r="B335" s="17"/>
      <c r="C335" s="30"/>
      <c r="D335" s="30"/>
      <c r="E335" s="101"/>
      <c r="F335" s="102"/>
      <c r="G335" s="102"/>
      <c r="H335" s="102"/>
      <c r="I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6"/>
      <c r="V335" s="12"/>
    </row>
    <row r="336" spans="1:22" s="19" customFormat="1">
      <c r="A336" s="12"/>
      <c r="B336" s="17"/>
      <c r="C336" s="30"/>
      <c r="D336" s="30"/>
      <c r="E336" s="101"/>
      <c r="F336" s="102"/>
      <c r="G336" s="102"/>
      <c r="H336" s="102"/>
      <c r="I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6"/>
      <c r="V336" s="12"/>
    </row>
    <row r="337" spans="1:22" s="19" customFormat="1">
      <c r="A337" s="12"/>
      <c r="B337" s="17"/>
      <c r="C337" s="30"/>
      <c r="D337" s="30"/>
      <c r="E337" s="101"/>
      <c r="F337" s="102"/>
      <c r="G337" s="102"/>
      <c r="H337" s="102"/>
      <c r="I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6"/>
      <c r="V337" s="12"/>
    </row>
    <row r="338" spans="1:22" s="19" customFormat="1">
      <c r="A338" s="12"/>
      <c r="B338" s="17"/>
      <c r="C338" s="30"/>
      <c r="D338" s="30"/>
      <c r="E338" s="101"/>
      <c r="F338" s="102"/>
      <c r="G338" s="102"/>
      <c r="H338" s="102"/>
      <c r="I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6"/>
      <c r="V338" s="12"/>
    </row>
    <row r="339" spans="1:22" s="19" customFormat="1">
      <c r="A339" s="12"/>
      <c r="B339" s="17"/>
      <c r="C339" s="30"/>
      <c r="D339" s="30"/>
      <c r="E339" s="101"/>
      <c r="F339" s="102"/>
      <c r="G339" s="102"/>
      <c r="H339" s="102"/>
      <c r="I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6"/>
      <c r="V339" s="12"/>
    </row>
    <row r="340" spans="1:22" s="19" customFormat="1">
      <c r="A340" s="12"/>
      <c r="B340" s="17"/>
      <c r="C340" s="30"/>
      <c r="D340" s="30"/>
      <c r="E340" s="101"/>
      <c r="F340" s="102"/>
      <c r="G340" s="102"/>
      <c r="H340" s="102"/>
      <c r="I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6"/>
      <c r="V340" s="12"/>
    </row>
    <row r="341" spans="1:22" s="19" customFormat="1">
      <c r="A341" s="12"/>
      <c r="B341" s="17"/>
      <c r="C341" s="30"/>
      <c r="D341" s="30"/>
      <c r="E341" s="101"/>
      <c r="F341" s="102"/>
      <c r="G341" s="102"/>
      <c r="H341" s="102"/>
      <c r="I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6"/>
      <c r="V341" s="12"/>
    </row>
    <row r="342" spans="1:22" s="19" customFormat="1">
      <c r="A342" s="12"/>
      <c r="B342" s="17"/>
      <c r="C342" s="30"/>
      <c r="D342" s="30"/>
      <c r="E342" s="101"/>
      <c r="F342" s="102"/>
      <c r="G342" s="102"/>
      <c r="H342" s="102"/>
      <c r="I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6"/>
      <c r="V342" s="12"/>
    </row>
    <row r="343" spans="1:22" s="19" customFormat="1">
      <c r="A343" s="12"/>
      <c r="B343" s="17"/>
      <c r="C343" s="30"/>
      <c r="D343" s="30"/>
      <c r="E343" s="101"/>
      <c r="F343" s="102"/>
      <c r="G343" s="102"/>
      <c r="H343" s="102"/>
      <c r="I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6"/>
      <c r="V343" s="12"/>
    </row>
    <row r="344" spans="1:22" s="19" customFormat="1">
      <c r="A344" s="12"/>
      <c r="B344" s="17"/>
      <c r="C344" s="30"/>
      <c r="D344" s="30"/>
      <c r="E344" s="101"/>
      <c r="F344" s="102"/>
      <c r="G344" s="102"/>
      <c r="H344" s="102"/>
      <c r="I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6"/>
      <c r="V344" s="12"/>
    </row>
    <row r="345" spans="1:22" s="19" customFormat="1">
      <c r="A345" s="12"/>
      <c r="B345" s="17"/>
      <c r="C345" s="30"/>
      <c r="D345" s="30"/>
      <c r="E345" s="101"/>
      <c r="F345" s="102"/>
      <c r="G345" s="102"/>
      <c r="H345" s="102"/>
      <c r="I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6"/>
      <c r="V345" s="12"/>
    </row>
    <row r="346" spans="1:22" s="19" customFormat="1">
      <c r="A346" s="12"/>
      <c r="B346" s="17"/>
      <c r="C346" s="30"/>
      <c r="D346" s="30"/>
      <c r="E346" s="101"/>
      <c r="F346" s="102"/>
      <c r="G346" s="102"/>
      <c r="H346" s="102"/>
      <c r="I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6"/>
      <c r="V346" s="12"/>
    </row>
    <row r="347" spans="1:22" s="19" customFormat="1">
      <c r="A347" s="12"/>
      <c r="B347" s="17"/>
      <c r="C347" s="30"/>
      <c r="D347" s="30"/>
      <c r="E347" s="101"/>
      <c r="F347" s="102"/>
      <c r="G347" s="102"/>
      <c r="H347" s="102"/>
      <c r="I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6"/>
      <c r="V347" s="12"/>
    </row>
    <row r="348" spans="1:22" s="19" customFormat="1">
      <c r="A348" s="12"/>
      <c r="B348" s="17"/>
      <c r="C348" s="30"/>
      <c r="D348" s="30"/>
      <c r="E348" s="101"/>
      <c r="F348" s="102"/>
      <c r="G348" s="102"/>
      <c r="H348" s="102"/>
      <c r="I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6"/>
      <c r="V348" s="12"/>
    </row>
    <row r="349" spans="1:22" s="19" customFormat="1">
      <c r="A349" s="12"/>
      <c r="B349" s="17"/>
      <c r="C349" s="30"/>
      <c r="D349" s="30"/>
      <c r="E349" s="101"/>
      <c r="F349" s="102"/>
      <c r="G349" s="102"/>
      <c r="H349" s="102"/>
      <c r="I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6"/>
      <c r="V349" s="12"/>
    </row>
    <row r="350" spans="1:22" s="19" customFormat="1">
      <c r="A350" s="12"/>
      <c r="B350" s="17"/>
      <c r="C350" s="30"/>
      <c r="D350" s="30"/>
      <c r="E350" s="101"/>
      <c r="F350" s="102"/>
      <c r="G350" s="102"/>
      <c r="H350" s="102"/>
      <c r="I350" s="102"/>
      <c r="L350" s="12"/>
      <c r="M350" s="12"/>
      <c r="N350" s="12"/>
      <c r="O350" s="12"/>
      <c r="P350" s="12"/>
      <c r="Q350" s="12"/>
      <c r="R350" s="12"/>
      <c r="S350" s="12"/>
      <c r="T350" s="12"/>
      <c r="U350" s="66"/>
      <c r="V350" s="12"/>
    </row>
    <row r="351" spans="1:22" s="19" customFormat="1">
      <c r="A351" s="12"/>
      <c r="B351" s="17"/>
      <c r="C351" s="30"/>
      <c r="D351" s="30"/>
      <c r="E351" s="101"/>
      <c r="F351" s="102"/>
      <c r="G351" s="102"/>
      <c r="H351" s="102"/>
      <c r="I351" s="102"/>
      <c r="L351" s="12"/>
      <c r="M351" s="12"/>
      <c r="N351" s="12"/>
      <c r="O351" s="12"/>
      <c r="P351" s="12"/>
      <c r="Q351" s="12"/>
      <c r="R351" s="12"/>
      <c r="S351" s="12"/>
      <c r="T351" s="12"/>
      <c r="U351" s="66"/>
      <c r="V351" s="12"/>
    </row>
    <row r="352" spans="1:22" s="19" customFormat="1">
      <c r="A352" s="12"/>
      <c r="B352" s="17"/>
      <c r="C352" s="30"/>
      <c r="D352" s="30"/>
      <c r="E352" s="101"/>
      <c r="F352" s="102"/>
      <c r="G352" s="102"/>
      <c r="H352" s="102"/>
      <c r="I352" s="102"/>
      <c r="L352" s="12"/>
      <c r="M352" s="12"/>
      <c r="N352" s="12"/>
      <c r="O352" s="12"/>
      <c r="P352" s="12"/>
      <c r="Q352" s="12"/>
      <c r="R352" s="12"/>
      <c r="S352" s="12"/>
      <c r="T352" s="12"/>
      <c r="U352" s="66"/>
      <c r="V352" s="12"/>
    </row>
    <row r="353" spans="1:22" s="19" customFormat="1">
      <c r="A353" s="12"/>
      <c r="B353" s="17"/>
      <c r="C353" s="30"/>
      <c r="D353" s="30"/>
      <c r="E353" s="101"/>
      <c r="F353" s="102"/>
      <c r="G353" s="102"/>
      <c r="H353" s="102"/>
      <c r="I353" s="102"/>
      <c r="L353" s="12"/>
      <c r="M353" s="12"/>
      <c r="N353" s="12"/>
      <c r="O353" s="12"/>
      <c r="P353" s="12"/>
      <c r="Q353" s="12"/>
      <c r="R353" s="12"/>
      <c r="S353" s="12"/>
      <c r="T353" s="12"/>
      <c r="U353" s="66"/>
      <c r="V353" s="12"/>
    </row>
    <row r="354" spans="1:22" s="19" customFormat="1">
      <c r="A354" s="12"/>
      <c r="B354" s="17"/>
      <c r="C354" s="30"/>
      <c r="D354" s="30"/>
      <c r="E354" s="101"/>
      <c r="F354" s="102"/>
      <c r="G354" s="102"/>
      <c r="H354" s="102"/>
      <c r="I354" s="102"/>
      <c r="L354" s="12"/>
      <c r="M354" s="12"/>
      <c r="N354" s="12"/>
      <c r="O354" s="12"/>
      <c r="P354" s="12"/>
      <c r="Q354" s="12"/>
      <c r="R354" s="12"/>
      <c r="S354" s="12"/>
      <c r="T354" s="12"/>
      <c r="U354" s="66"/>
      <c r="V354" s="12"/>
    </row>
    <row r="355" spans="1:22" s="19" customFormat="1">
      <c r="A355" s="12"/>
      <c r="B355" s="17"/>
      <c r="C355" s="30"/>
      <c r="D355" s="30"/>
      <c r="E355" s="101"/>
      <c r="F355" s="102"/>
      <c r="G355" s="102"/>
      <c r="H355" s="102"/>
      <c r="I355" s="102"/>
      <c r="L355" s="12"/>
      <c r="M355" s="12"/>
      <c r="N355" s="12"/>
      <c r="O355" s="12"/>
      <c r="P355" s="12"/>
      <c r="Q355" s="12"/>
      <c r="R355" s="12"/>
      <c r="S355" s="12"/>
      <c r="T355" s="12"/>
      <c r="U355" s="66"/>
      <c r="V355" s="12"/>
    </row>
    <row r="356" spans="1:22" s="19" customFormat="1">
      <c r="A356" s="12"/>
      <c r="B356" s="17"/>
      <c r="C356" s="30"/>
      <c r="D356" s="30"/>
      <c r="E356" s="101"/>
      <c r="F356" s="102"/>
      <c r="G356" s="102"/>
      <c r="H356" s="102"/>
      <c r="I356" s="102"/>
      <c r="L356" s="12"/>
      <c r="M356" s="12"/>
      <c r="N356" s="12"/>
      <c r="O356" s="12"/>
      <c r="P356" s="12"/>
      <c r="Q356" s="12"/>
      <c r="R356" s="12"/>
      <c r="S356" s="12"/>
      <c r="T356" s="12"/>
      <c r="U356" s="66"/>
      <c r="V356" s="12"/>
    </row>
    <row r="357" spans="1:22" s="19" customFormat="1">
      <c r="A357" s="12"/>
      <c r="B357" s="17"/>
      <c r="C357" s="30"/>
      <c r="D357" s="30"/>
      <c r="E357" s="101"/>
      <c r="F357" s="102"/>
      <c r="G357" s="102"/>
      <c r="H357" s="102"/>
      <c r="I357" s="102"/>
      <c r="L357" s="12"/>
      <c r="M357" s="12"/>
      <c r="N357" s="12"/>
      <c r="O357" s="12"/>
      <c r="P357" s="12"/>
      <c r="Q357" s="12"/>
      <c r="R357" s="12"/>
      <c r="S357" s="12"/>
      <c r="T357" s="12"/>
      <c r="U357" s="66"/>
      <c r="V357" s="12"/>
    </row>
    <row r="358" spans="1:22" s="19" customFormat="1">
      <c r="A358" s="12"/>
      <c r="B358" s="17"/>
      <c r="C358" s="30"/>
      <c r="D358" s="30"/>
      <c r="E358" s="101"/>
      <c r="F358" s="102"/>
      <c r="G358" s="102"/>
      <c r="H358" s="102"/>
      <c r="I358" s="102"/>
      <c r="L358" s="12"/>
      <c r="M358" s="12"/>
      <c r="N358" s="12"/>
      <c r="O358" s="12"/>
      <c r="P358" s="12"/>
      <c r="Q358" s="12"/>
      <c r="R358" s="12"/>
      <c r="S358" s="12"/>
      <c r="T358" s="12"/>
      <c r="U358" s="66"/>
      <c r="V358" s="12"/>
    </row>
    <row r="359" spans="1:22" s="19" customFormat="1">
      <c r="A359" s="12"/>
      <c r="B359" s="17"/>
      <c r="C359" s="30"/>
      <c r="D359" s="30"/>
      <c r="E359" s="101"/>
      <c r="F359" s="102"/>
      <c r="G359" s="102"/>
      <c r="H359" s="102"/>
      <c r="I359" s="102"/>
      <c r="L359" s="12"/>
      <c r="M359" s="12"/>
      <c r="N359" s="12"/>
      <c r="O359" s="12"/>
      <c r="P359" s="12"/>
      <c r="Q359" s="12"/>
      <c r="R359" s="12"/>
      <c r="S359" s="12"/>
      <c r="T359" s="12"/>
      <c r="U359" s="66"/>
      <c r="V359" s="12"/>
    </row>
    <row r="360" spans="1:22" s="19" customFormat="1">
      <c r="A360" s="12"/>
      <c r="B360" s="17"/>
      <c r="C360" s="30"/>
      <c r="D360" s="30"/>
      <c r="E360" s="101"/>
      <c r="F360" s="102"/>
      <c r="G360" s="102"/>
      <c r="H360" s="102"/>
      <c r="I360" s="102"/>
      <c r="L360" s="12"/>
      <c r="M360" s="12"/>
      <c r="N360" s="12"/>
      <c r="O360" s="12"/>
      <c r="P360" s="12"/>
      <c r="Q360" s="12"/>
      <c r="R360" s="12"/>
      <c r="S360" s="12"/>
      <c r="T360" s="12"/>
      <c r="U360" s="66"/>
      <c r="V360" s="12"/>
    </row>
    <row r="361" spans="1:22" s="19" customFormat="1">
      <c r="A361" s="12"/>
      <c r="B361" s="17"/>
      <c r="C361" s="30"/>
      <c r="D361" s="30"/>
      <c r="E361" s="101"/>
      <c r="F361" s="102"/>
      <c r="G361" s="102"/>
      <c r="H361" s="102"/>
      <c r="I361" s="102"/>
      <c r="L361" s="12"/>
      <c r="M361" s="12"/>
      <c r="N361" s="12"/>
      <c r="O361" s="12"/>
      <c r="P361" s="12"/>
      <c r="Q361" s="12"/>
      <c r="R361" s="12"/>
      <c r="S361" s="12"/>
      <c r="T361" s="12"/>
      <c r="U361" s="66"/>
      <c r="V361" s="12"/>
    </row>
    <row r="362" spans="1:22" s="19" customFormat="1">
      <c r="A362" s="12"/>
      <c r="B362" s="17"/>
      <c r="C362" s="30"/>
      <c r="D362" s="30"/>
      <c r="E362" s="101"/>
      <c r="F362" s="102"/>
      <c r="G362" s="102"/>
      <c r="H362" s="102"/>
      <c r="I362" s="102"/>
      <c r="L362" s="12"/>
      <c r="M362" s="12"/>
      <c r="N362" s="12"/>
      <c r="O362" s="12"/>
      <c r="P362" s="12"/>
      <c r="Q362" s="12"/>
      <c r="R362" s="12"/>
      <c r="S362" s="12"/>
      <c r="T362" s="12"/>
      <c r="U362" s="66"/>
      <c r="V362" s="12"/>
    </row>
    <row r="363" spans="1:22">
      <c r="B363" s="17"/>
      <c r="C363" s="30"/>
      <c r="D363" s="30"/>
      <c r="E363" s="101"/>
    </row>
    <row r="364" spans="1:22">
      <c r="B364" s="17"/>
      <c r="C364" s="30"/>
      <c r="D364" s="30"/>
      <c r="E364" s="101"/>
    </row>
    <row r="365" spans="1:22">
      <c r="B365" s="17"/>
      <c r="C365" s="30"/>
      <c r="D365" s="30"/>
      <c r="E365" s="101"/>
    </row>
    <row r="366" spans="1:22">
      <c r="B366" s="17"/>
      <c r="C366" s="30"/>
      <c r="D366" s="30"/>
      <c r="E366" s="101"/>
    </row>
    <row r="367" spans="1:22">
      <c r="B367" s="17"/>
      <c r="C367" s="30"/>
      <c r="D367" s="30"/>
      <c r="E367" s="101"/>
    </row>
    <row r="368" spans="1:22">
      <c r="B368" s="17"/>
      <c r="C368" s="30"/>
      <c r="D368" s="30"/>
      <c r="E368" s="101"/>
    </row>
    <row r="369" spans="2:5">
      <c r="B369" s="17"/>
      <c r="C369" s="30"/>
      <c r="D369" s="30"/>
      <c r="E369" s="101"/>
    </row>
    <row r="370" spans="2:5">
      <c r="B370" s="17"/>
      <c r="C370" s="30"/>
      <c r="D370" s="30"/>
      <c r="E370" s="101"/>
    </row>
    <row r="371" spans="2:5">
      <c r="B371" s="17"/>
      <c r="C371" s="30"/>
      <c r="D371" s="30"/>
      <c r="E371" s="101"/>
    </row>
    <row r="372" spans="2:5">
      <c r="B372" s="17"/>
      <c r="C372" s="30"/>
      <c r="D372" s="30"/>
      <c r="E372" s="101"/>
    </row>
    <row r="373" spans="2:5">
      <c r="B373" s="17"/>
      <c r="C373" s="30"/>
      <c r="D373" s="30"/>
      <c r="E373" s="101"/>
    </row>
    <row r="374" spans="2:5">
      <c r="B374" s="17"/>
      <c r="C374" s="30"/>
      <c r="D374" s="30"/>
      <c r="E374" s="101"/>
    </row>
    <row r="375" spans="2:5">
      <c r="B375" s="17"/>
      <c r="C375" s="30"/>
      <c r="D375" s="30"/>
      <c r="E375" s="101"/>
    </row>
    <row r="376" spans="2:5">
      <c r="B376" s="17"/>
      <c r="C376" s="30"/>
      <c r="D376" s="30"/>
      <c r="E376" s="101"/>
    </row>
    <row r="377" spans="2:5">
      <c r="B377" s="17"/>
      <c r="C377" s="30"/>
      <c r="D377" s="30"/>
      <c r="E377" s="101"/>
    </row>
    <row r="378" spans="2:5">
      <c r="B378" s="17"/>
      <c r="C378" s="30"/>
      <c r="D378" s="30"/>
      <c r="E378" s="101"/>
    </row>
    <row r="379" spans="2:5">
      <c r="B379" s="17"/>
      <c r="C379" s="30"/>
      <c r="D379" s="30"/>
      <c r="E379" s="101"/>
    </row>
    <row r="380" spans="2:5">
      <c r="B380" s="17"/>
      <c r="C380" s="30"/>
      <c r="D380" s="30"/>
      <c r="E380" s="101"/>
    </row>
    <row r="381" spans="2:5">
      <c r="B381" s="17"/>
      <c r="C381" s="30"/>
      <c r="D381" s="30"/>
      <c r="E381" s="101"/>
    </row>
    <row r="382" spans="2:5">
      <c r="B382" s="17"/>
      <c r="C382" s="30"/>
      <c r="D382" s="30"/>
      <c r="E382" s="101"/>
    </row>
    <row r="383" spans="2:5">
      <c r="B383" s="17"/>
      <c r="C383" s="30"/>
      <c r="D383" s="30"/>
      <c r="E383" s="101"/>
    </row>
    <row r="384" spans="2:5">
      <c r="B384" s="17"/>
      <c r="C384" s="30"/>
      <c r="D384" s="30"/>
      <c r="E384" s="101"/>
    </row>
    <row r="385" spans="2:5">
      <c r="B385" s="17"/>
      <c r="C385" s="30"/>
      <c r="D385" s="30"/>
      <c r="E385" s="101"/>
    </row>
    <row r="386" spans="2:5">
      <c r="B386" s="17"/>
      <c r="C386" s="30"/>
      <c r="D386" s="30"/>
      <c r="E386" s="101"/>
    </row>
    <row r="387" spans="2:5">
      <c r="B387" s="17"/>
      <c r="C387" s="30"/>
      <c r="D387" s="30"/>
      <c r="E387" s="101"/>
    </row>
    <row r="388" spans="2:5">
      <c r="B388" s="17"/>
      <c r="C388" s="30"/>
      <c r="D388" s="30"/>
      <c r="E388" s="101"/>
    </row>
    <row r="389" spans="2:5">
      <c r="B389" s="17"/>
      <c r="C389" s="30"/>
      <c r="D389" s="30"/>
      <c r="E389" s="101"/>
    </row>
    <row r="390" spans="2:5">
      <c r="B390" s="17"/>
      <c r="C390" s="30"/>
      <c r="D390" s="30"/>
      <c r="E390" s="101"/>
    </row>
    <row r="391" spans="2:5">
      <c r="B391" s="17"/>
      <c r="C391" s="30"/>
      <c r="D391" s="30"/>
      <c r="E391" s="101"/>
    </row>
    <row r="392" spans="2:5">
      <c r="B392" s="17"/>
      <c r="C392" s="30"/>
      <c r="D392" s="30"/>
      <c r="E392" s="101"/>
    </row>
    <row r="393" spans="2:5">
      <c r="B393" s="17"/>
      <c r="C393" s="30"/>
      <c r="D393" s="30"/>
      <c r="E393" s="101"/>
    </row>
    <row r="394" spans="2:5">
      <c r="B394" s="17"/>
      <c r="C394" s="30"/>
      <c r="D394" s="30"/>
      <c r="E394" s="101"/>
    </row>
    <row r="395" spans="2:5">
      <c r="B395" s="17"/>
      <c r="C395" s="30"/>
      <c r="D395" s="30"/>
      <c r="E395" s="101"/>
    </row>
  </sheetData>
  <sheetProtection insertRows="0" deleteRows="0"/>
  <protectedRanges>
    <protectedRange sqref="J171:P1048576 M169:P170 U1:U1048576 J1:P168" name="Obseg1"/>
    <protectedRange sqref="J169:L169" name="Obseg1_1_1"/>
    <protectedRange sqref="J170:L170" name="Obseg1_2_1_1"/>
  </protectedRanges>
  <mergeCells count="9">
    <mergeCell ref="A170:L170"/>
    <mergeCell ref="A169:L16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96">
    <cfRule type="colorScale" priority="2">
      <colorScale>
        <cfvo type="min"/>
        <cfvo type="max"/>
        <color rgb="FFFCFCFF"/>
        <color rgb="FFF8696B"/>
      </colorScale>
    </cfRule>
  </conditionalFormatting>
  <conditionalFormatting sqref="B97:B9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3"/>
  <sheetViews>
    <sheetView zoomScaleNormal="100" zoomScaleSheetLayoutView="100" workbookViewId="0">
      <selection activeCell="A59" sqref="A59:L5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sklopov'!A20</f>
        <v>15.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sklopov'!B20</f>
        <v>DIETNI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 t="s">
        <v>148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2">
      <c r="A16" s="80" t="s">
        <v>1</v>
      </c>
      <c r="B16" s="77" t="s">
        <v>553</v>
      </c>
      <c r="C16" s="78">
        <v>200</v>
      </c>
      <c r="D16" s="78" t="s">
        <v>146</v>
      </c>
      <c r="E16" s="108"/>
      <c r="F16" s="86">
        <v>20</v>
      </c>
      <c r="G16" s="112" t="s">
        <v>92</v>
      </c>
      <c r="H16" s="104"/>
      <c r="I16" s="104"/>
      <c r="J16" s="89"/>
      <c r="K16" s="161"/>
      <c r="L16" s="161"/>
      <c r="M16" s="161"/>
      <c r="N16" s="162"/>
      <c r="O16" s="174"/>
      <c r="P16" s="91"/>
      <c r="Q16" s="84">
        <f>+Sklop21[[#This Row],[cena/enota brez DDV v EUR]]*Sklop21[[#This Row],[Stopnja DDV (%)]]</f>
        <v>0</v>
      </c>
      <c r="R16" s="84">
        <f>+Sklop21[[#This Row],[cena/enota brez DDV v EUR]]+Sklop21[[#This Row],[Davek (EUR)]]</f>
        <v>0</v>
      </c>
      <c r="S16" s="84">
        <f>+Sklop21[[#This Row],[cena/enota brez DDV v EUR]]*Sklop21[[#This Row],[Okvirna količina za 1 leto]]</f>
        <v>0</v>
      </c>
      <c r="T16" s="84">
        <f>+Sklop21[[#This Row],[Končna cena/enoto mere (EUR) z DDV]]*Sklop21[[#This Row],[Okvirna količina za 1 leto]]</f>
        <v>0</v>
      </c>
      <c r="U16" s="161"/>
    </row>
    <row r="17" spans="1:21" s="59" customFormat="1" ht="24">
      <c r="A17" s="80" t="s">
        <v>3</v>
      </c>
      <c r="B17" s="149" t="s">
        <v>580</v>
      </c>
      <c r="C17" s="143">
        <v>400</v>
      </c>
      <c r="D17" s="125" t="s">
        <v>146</v>
      </c>
      <c r="E17" s="108"/>
      <c r="F17" s="144">
        <v>20</v>
      </c>
      <c r="G17" s="112" t="s">
        <v>92</v>
      </c>
      <c r="H17" s="201"/>
      <c r="I17" s="201"/>
      <c r="J17" s="145"/>
      <c r="K17" s="171"/>
      <c r="L17" s="171"/>
      <c r="M17" s="172"/>
      <c r="N17" s="173"/>
      <c r="O17" s="174"/>
      <c r="P17" s="148"/>
      <c r="Q17" s="147">
        <f>+Sklop21[[#This Row],[cena/enota brez DDV v EUR]]*Sklop21[[#This Row],[Stopnja DDV (%)]]</f>
        <v>0</v>
      </c>
      <c r="R17" s="147">
        <f>+Sklop21[[#This Row],[cena/enota brez DDV v EUR]]+Sklop21[[#This Row],[Davek (EUR)]]</f>
        <v>0</v>
      </c>
      <c r="S17" s="147">
        <f>+Sklop21[[#This Row],[cena/enota brez DDV v EUR]]*Sklop21[[#This Row],[Okvirna količina za 1 leto]]</f>
        <v>0</v>
      </c>
      <c r="T17" s="147">
        <f>+Sklop21[[#This Row],[Končna cena/enoto mere (EUR) z DDV]]*Sklop21[[#This Row],[Okvirna količina za 1 leto]]</f>
        <v>0</v>
      </c>
      <c r="U17" s="175"/>
    </row>
    <row r="18" spans="1:21" s="59" customFormat="1" ht="12">
      <c r="A18" s="80" t="s">
        <v>4</v>
      </c>
      <c r="B18" s="149" t="s">
        <v>581</v>
      </c>
      <c r="C18" s="143">
        <v>250</v>
      </c>
      <c r="D18" s="125" t="s">
        <v>146</v>
      </c>
      <c r="E18" s="108"/>
      <c r="F18" s="144">
        <v>40</v>
      </c>
      <c r="G18" s="112" t="s">
        <v>92</v>
      </c>
      <c r="H18" s="201"/>
      <c r="I18" s="201"/>
      <c r="J18" s="145"/>
      <c r="K18" s="171"/>
      <c r="L18" s="171"/>
      <c r="M18" s="172"/>
      <c r="N18" s="173"/>
      <c r="O18" s="174"/>
      <c r="P18" s="148"/>
      <c r="Q18" s="147">
        <f>+Sklop21[[#This Row],[cena/enota brez DDV v EUR]]*Sklop21[[#This Row],[Stopnja DDV (%)]]</f>
        <v>0</v>
      </c>
      <c r="R18" s="147">
        <f>+Sklop21[[#This Row],[cena/enota brez DDV v EUR]]+Sklop21[[#This Row],[Davek (EUR)]]</f>
        <v>0</v>
      </c>
      <c r="S18" s="147">
        <f>+Sklop21[[#This Row],[cena/enota brez DDV v EUR]]*Sklop21[[#This Row],[Okvirna količina za 1 leto]]</f>
        <v>0</v>
      </c>
      <c r="T18" s="147">
        <f>+Sklop21[[#This Row],[Končna cena/enoto mere (EUR) z DDV]]*Sklop21[[#This Row],[Okvirna količina za 1 leto]]</f>
        <v>0</v>
      </c>
      <c r="U18" s="175"/>
    </row>
    <row r="19" spans="1:21" s="59" customFormat="1" ht="12">
      <c r="A19" s="80" t="s">
        <v>5</v>
      </c>
      <c r="B19" s="149" t="s">
        <v>554</v>
      </c>
      <c r="C19" s="143">
        <v>330</v>
      </c>
      <c r="D19" s="125" t="s">
        <v>146</v>
      </c>
      <c r="E19" s="108"/>
      <c r="F19" s="144">
        <v>5</v>
      </c>
      <c r="G19" s="112" t="s">
        <v>92</v>
      </c>
      <c r="H19" s="201"/>
      <c r="I19" s="201"/>
      <c r="J19" s="145"/>
      <c r="K19" s="171"/>
      <c r="L19" s="171"/>
      <c r="M19" s="172"/>
      <c r="N19" s="173"/>
      <c r="O19" s="174"/>
      <c r="P19" s="148"/>
      <c r="Q19" s="147">
        <f>+Sklop21[[#This Row],[cena/enota brez DDV v EUR]]*Sklop21[[#This Row],[Stopnja DDV (%)]]</f>
        <v>0</v>
      </c>
      <c r="R19" s="147">
        <f>+Sklop21[[#This Row],[cena/enota brez DDV v EUR]]+Sklop21[[#This Row],[Davek (EUR)]]</f>
        <v>0</v>
      </c>
      <c r="S19" s="147">
        <f>+Sklop21[[#This Row],[cena/enota brez DDV v EUR]]*Sklop21[[#This Row],[Okvirna količina za 1 leto]]</f>
        <v>0</v>
      </c>
      <c r="T19" s="147">
        <f>+Sklop21[[#This Row],[Končna cena/enoto mere (EUR) z DDV]]*Sklop21[[#This Row],[Okvirna količina za 1 leto]]</f>
        <v>0</v>
      </c>
      <c r="U19" s="175"/>
    </row>
    <row r="20" spans="1:21" s="59" customFormat="1" ht="12">
      <c r="A20" s="80" t="s">
        <v>6</v>
      </c>
      <c r="B20" s="149" t="s">
        <v>555</v>
      </c>
      <c r="C20" s="143">
        <v>300</v>
      </c>
      <c r="D20" s="125" t="s">
        <v>146</v>
      </c>
      <c r="E20" s="108"/>
      <c r="F20" s="144">
        <v>10</v>
      </c>
      <c r="G20" s="112" t="s">
        <v>92</v>
      </c>
      <c r="H20" s="201"/>
      <c r="I20" s="201"/>
      <c r="J20" s="145"/>
      <c r="K20" s="171"/>
      <c r="L20" s="171"/>
      <c r="M20" s="172"/>
      <c r="N20" s="173"/>
      <c r="O20" s="174"/>
      <c r="P20" s="148"/>
      <c r="Q20" s="147">
        <f>+Sklop21[[#This Row],[cena/enota brez DDV v EUR]]*Sklop21[[#This Row],[Stopnja DDV (%)]]</f>
        <v>0</v>
      </c>
      <c r="R20" s="147">
        <f>+Sklop21[[#This Row],[cena/enota brez DDV v EUR]]+Sklop21[[#This Row],[Davek (EUR)]]</f>
        <v>0</v>
      </c>
      <c r="S20" s="147">
        <f>+Sklop21[[#This Row],[cena/enota brez DDV v EUR]]*Sklop21[[#This Row],[Okvirna količina za 1 leto]]</f>
        <v>0</v>
      </c>
      <c r="T20" s="147">
        <f>+Sklop21[[#This Row],[Končna cena/enoto mere (EUR) z DDV]]*Sklop21[[#This Row],[Okvirna količina za 1 leto]]</f>
        <v>0</v>
      </c>
      <c r="U20" s="175"/>
    </row>
    <row r="21" spans="1:21" s="59" customFormat="1" ht="24">
      <c r="A21" s="80" t="s">
        <v>7</v>
      </c>
      <c r="B21" s="149" t="s">
        <v>556</v>
      </c>
      <c r="C21" s="143">
        <v>150</v>
      </c>
      <c r="D21" s="125" t="s">
        <v>146</v>
      </c>
      <c r="E21" s="108"/>
      <c r="F21" s="144">
        <v>20</v>
      </c>
      <c r="G21" s="112" t="s">
        <v>92</v>
      </c>
      <c r="H21" s="201"/>
      <c r="I21" s="201"/>
      <c r="J21" s="145"/>
      <c r="K21" s="171"/>
      <c r="L21" s="171"/>
      <c r="M21" s="172"/>
      <c r="N21" s="173"/>
      <c r="O21" s="174"/>
      <c r="P21" s="148"/>
      <c r="Q21" s="147">
        <f>+Sklop21[[#This Row],[cena/enota brez DDV v EUR]]*Sklop21[[#This Row],[Stopnja DDV (%)]]</f>
        <v>0</v>
      </c>
      <c r="R21" s="147">
        <f>+Sklop21[[#This Row],[cena/enota brez DDV v EUR]]+Sklop21[[#This Row],[Davek (EUR)]]</f>
        <v>0</v>
      </c>
      <c r="S21" s="147">
        <f>+Sklop21[[#This Row],[cena/enota brez DDV v EUR]]*Sklop21[[#This Row],[Okvirna količina za 1 leto]]</f>
        <v>0</v>
      </c>
      <c r="T21" s="147">
        <f>+Sklop21[[#This Row],[Končna cena/enoto mere (EUR) z DDV]]*Sklop21[[#This Row],[Okvirna količina za 1 leto]]</f>
        <v>0</v>
      </c>
      <c r="U21" s="175"/>
    </row>
    <row r="22" spans="1:21" s="59" customFormat="1" ht="12">
      <c r="A22" s="80" t="s">
        <v>8</v>
      </c>
      <c r="B22" s="149" t="s">
        <v>557</v>
      </c>
      <c r="C22" s="143">
        <v>200</v>
      </c>
      <c r="D22" s="125" t="s">
        <v>146</v>
      </c>
      <c r="E22" s="108"/>
      <c r="F22" s="144">
        <v>10</v>
      </c>
      <c r="G22" s="112" t="s">
        <v>92</v>
      </c>
      <c r="H22" s="201"/>
      <c r="I22" s="201"/>
      <c r="J22" s="145"/>
      <c r="K22" s="171"/>
      <c r="L22" s="171"/>
      <c r="M22" s="172"/>
      <c r="N22" s="173"/>
      <c r="O22" s="174"/>
      <c r="P22" s="148"/>
      <c r="Q22" s="147">
        <f>+Sklop21[[#This Row],[cena/enota brez DDV v EUR]]*Sklop21[[#This Row],[Stopnja DDV (%)]]</f>
        <v>0</v>
      </c>
      <c r="R22" s="147">
        <f>+Sklop21[[#This Row],[cena/enota brez DDV v EUR]]+Sklop21[[#This Row],[Davek (EUR)]]</f>
        <v>0</v>
      </c>
      <c r="S22" s="147">
        <f>+Sklop21[[#This Row],[cena/enota brez DDV v EUR]]*Sklop21[[#This Row],[Okvirna količina za 1 leto]]</f>
        <v>0</v>
      </c>
      <c r="T22" s="147">
        <f>+Sklop21[[#This Row],[Končna cena/enoto mere (EUR) z DDV]]*Sklop21[[#This Row],[Okvirna količina za 1 leto]]</f>
        <v>0</v>
      </c>
      <c r="U22" s="175"/>
    </row>
    <row r="23" spans="1:21" s="59" customFormat="1" ht="24">
      <c r="A23" s="80" t="s">
        <v>9</v>
      </c>
      <c r="B23" s="149" t="s">
        <v>558</v>
      </c>
      <c r="C23" s="143">
        <v>65</v>
      </c>
      <c r="D23" s="125" t="s">
        <v>146</v>
      </c>
      <c r="E23" s="108"/>
      <c r="F23" s="144">
        <v>80</v>
      </c>
      <c r="G23" s="112" t="s">
        <v>92</v>
      </c>
      <c r="H23" s="201"/>
      <c r="I23" s="201"/>
      <c r="J23" s="145"/>
      <c r="K23" s="171"/>
      <c r="L23" s="171"/>
      <c r="M23" s="172"/>
      <c r="N23" s="173"/>
      <c r="O23" s="174"/>
      <c r="P23" s="148"/>
      <c r="Q23" s="147">
        <f>+Sklop21[[#This Row],[cena/enota brez DDV v EUR]]*Sklop21[[#This Row],[Stopnja DDV (%)]]</f>
        <v>0</v>
      </c>
      <c r="R23" s="147">
        <f>+Sklop21[[#This Row],[cena/enota brez DDV v EUR]]+Sklop21[[#This Row],[Davek (EUR)]]</f>
        <v>0</v>
      </c>
      <c r="S23" s="147">
        <f>+Sklop21[[#This Row],[cena/enota brez DDV v EUR]]*Sklop21[[#This Row],[Okvirna količina za 1 leto]]</f>
        <v>0</v>
      </c>
      <c r="T23" s="147">
        <f>+Sklop21[[#This Row],[Končna cena/enoto mere (EUR) z DDV]]*Sklop21[[#This Row],[Okvirna količina za 1 leto]]</f>
        <v>0</v>
      </c>
      <c r="U23" s="175"/>
    </row>
    <row r="24" spans="1:21" s="59" customFormat="1" ht="12">
      <c r="A24" s="80" t="s">
        <v>10</v>
      </c>
      <c r="B24" s="149" t="s">
        <v>559</v>
      </c>
      <c r="C24" s="143">
        <v>250</v>
      </c>
      <c r="D24" s="125" t="s">
        <v>146</v>
      </c>
      <c r="E24" s="108"/>
      <c r="F24" s="144">
        <v>30</v>
      </c>
      <c r="G24" s="112" t="s">
        <v>92</v>
      </c>
      <c r="H24" s="201"/>
      <c r="I24" s="201"/>
      <c r="J24" s="145"/>
      <c r="K24" s="171"/>
      <c r="L24" s="171"/>
      <c r="M24" s="172"/>
      <c r="N24" s="173"/>
      <c r="O24" s="174"/>
      <c r="P24" s="148"/>
      <c r="Q24" s="147">
        <f>+Sklop21[[#This Row],[cena/enota brez DDV v EUR]]*Sklop21[[#This Row],[Stopnja DDV (%)]]</f>
        <v>0</v>
      </c>
      <c r="R24" s="147">
        <f>+Sklop21[[#This Row],[cena/enota brez DDV v EUR]]+Sklop21[[#This Row],[Davek (EUR)]]</f>
        <v>0</v>
      </c>
      <c r="S24" s="147">
        <f>+Sklop21[[#This Row],[cena/enota brez DDV v EUR]]*Sklop21[[#This Row],[Okvirna količina za 1 leto]]</f>
        <v>0</v>
      </c>
      <c r="T24" s="147">
        <f>+Sklop21[[#This Row],[Končna cena/enoto mere (EUR) z DDV]]*Sklop21[[#This Row],[Okvirna količina za 1 leto]]</f>
        <v>0</v>
      </c>
      <c r="U24" s="175"/>
    </row>
    <row r="25" spans="1:21" s="59" customFormat="1" ht="12">
      <c r="A25" s="80" t="s">
        <v>11</v>
      </c>
      <c r="B25" s="149" t="s">
        <v>560</v>
      </c>
      <c r="C25" s="143">
        <v>250</v>
      </c>
      <c r="D25" s="125" t="s">
        <v>146</v>
      </c>
      <c r="E25" s="108"/>
      <c r="F25" s="144">
        <v>30</v>
      </c>
      <c r="G25" s="112" t="s">
        <v>92</v>
      </c>
      <c r="H25" s="201"/>
      <c r="I25" s="201"/>
      <c r="J25" s="145"/>
      <c r="K25" s="171"/>
      <c r="L25" s="171"/>
      <c r="M25" s="172"/>
      <c r="N25" s="173"/>
      <c r="O25" s="174"/>
      <c r="P25" s="148"/>
      <c r="Q25" s="147">
        <f>+Sklop21[[#This Row],[cena/enota brez DDV v EUR]]*Sklop21[[#This Row],[Stopnja DDV (%)]]</f>
        <v>0</v>
      </c>
      <c r="R25" s="147">
        <f>+Sklop21[[#This Row],[cena/enota brez DDV v EUR]]+Sklop21[[#This Row],[Davek (EUR)]]</f>
        <v>0</v>
      </c>
      <c r="S25" s="147">
        <f>+Sklop21[[#This Row],[cena/enota brez DDV v EUR]]*Sklop21[[#This Row],[Okvirna količina za 1 leto]]</f>
        <v>0</v>
      </c>
      <c r="T25" s="147">
        <f>+Sklop21[[#This Row],[Končna cena/enoto mere (EUR) z DDV]]*Sklop21[[#This Row],[Okvirna količina za 1 leto]]</f>
        <v>0</v>
      </c>
      <c r="U25" s="175"/>
    </row>
    <row r="26" spans="1:21" s="59" customFormat="1" ht="24">
      <c r="A26" s="80" t="s">
        <v>12</v>
      </c>
      <c r="B26" s="149" t="s">
        <v>561</v>
      </c>
      <c r="C26" s="143">
        <v>200</v>
      </c>
      <c r="D26" s="125" t="s">
        <v>146</v>
      </c>
      <c r="E26" s="108"/>
      <c r="F26" s="144">
        <v>25</v>
      </c>
      <c r="G26" s="112" t="s">
        <v>92</v>
      </c>
      <c r="H26" s="201"/>
      <c r="I26" s="201"/>
      <c r="J26" s="145"/>
      <c r="K26" s="171"/>
      <c r="L26" s="171"/>
      <c r="M26" s="172"/>
      <c r="N26" s="173"/>
      <c r="O26" s="174"/>
      <c r="P26" s="148"/>
      <c r="Q26" s="147">
        <f>+Sklop21[[#This Row],[cena/enota brez DDV v EUR]]*Sklop21[[#This Row],[Stopnja DDV (%)]]</f>
        <v>0</v>
      </c>
      <c r="R26" s="147">
        <f>+Sklop21[[#This Row],[cena/enota brez DDV v EUR]]+Sklop21[[#This Row],[Davek (EUR)]]</f>
        <v>0</v>
      </c>
      <c r="S26" s="147">
        <f>+Sklop21[[#This Row],[cena/enota brez DDV v EUR]]*Sklop21[[#This Row],[Okvirna količina za 1 leto]]</f>
        <v>0</v>
      </c>
      <c r="T26" s="147">
        <f>+Sklop21[[#This Row],[Končna cena/enoto mere (EUR) z DDV]]*Sklop21[[#This Row],[Okvirna količina za 1 leto]]</f>
        <v>0</v>
      </c>
      <c r="U26" s="175"/>
    </row>
    <row r="27" spans="1:21" s="59" customFormat="1" ht="24">
      <c r="A27" s="80" t="s">
        <v>13</v>
      </c>
      <c r="B27" s="149" t="s">
        <v>562</v>
      </c>
      <c r="C27" s="143">
        <v>250</v>
      </c>
      <c r="D27" s="125" t="s">
        <v>146</v>
      </c>
      <c r="E27" s="108"/>
      <c r="F27" s="144">
        <v>20</v>
      </c>
      <c r="G27" s="112" t="s">
        <v>92</v>
      </c>
      <c r="H27" s="201"/>
      <c r="I27" s="201"/>
      <c r="J27" s="145"/>
      <c r="K27" s="171"/>
      <c r="L27" s="171"/>
      <c r="M27" s="172"/>
      <c r="N27" s="173"/>
      <c r="O27" s="174"/>
      <c r="P27" s="148"/>
      <c r="Q27" s="147">
        <f>+Sklop21[[#This Row],[cena/enota brez DDV v EUR]]*Sklop21[[#This Row],[Stopnja DDV (%)]]</f>
        <v>0</v>
      </c>
      <c r="R27" s="147">
        <f>+Sklop21[[#This Row],[cena/enota brez DDV v EUR]]+Sklop21[[#This Row],[Davek (EUR)]]</f>
        <v>0</v>
      </c>
      <c r="S27" s="147">
        <f>+Sklop21[[#This Row],[cena/enota brez DDV v EUR]]*Sklop21[[#This Row],[Okvirna količina za 1 leto]]</f>
        <v>0</v>
      </c>
      <c r="T27" s="147">
        <f>+Sklop21[[#This Row],[Končna cena/enoto mere (EUR) z DDV]]*Sklop21[[#This Row],[Okvirna količina za 1 leto]]</f>
        <v>0</v>
      </c>
      <c r="U27" s="175"/>
    </row>
    <row r="28" spans="1:21" s="59" customFormat="1" ht="12">
      <c r="A28" s="80" t="s">
        <v>14</v>
      </c>
      <c r="B28" s="149" t="s">
        <v>563</v>
      </c>
      <c r="C28" s="143">
        <v>125</v>
      </c>
      <c r="D28" s="125" t="s">
        <v>146</v>
      </c>
      <c r="E28" s="108"/>
      <c r="F28" s="144">
        <v>20</v>
      </c>
      <c r="G28" s="112" t="s">
        <v>92</v>
      </c>
      <c r="H28" s="201"/>
      <c r="I28" s="201"/>
      <c r="J28" s="145"/>
      <c r="K28" s="171"/>
      <c r="L28" s="171"/>
      <c r="M28" s="172"/>
      <c r="N28" s="173"/>
      <c r="O28" s="174"/>
      <c r="P28" s="148"/>
      <c r="Q28" s="147">
        <f>+Sklop21[[#This Row],[cena/enota brez DDV v EUR]]*Sklop21[[#This Row],[Stopnja DDV (%)]]</f>
        <v>0</v>
      </c>
      <c r="R28" s="147">
        <f>+Sklop21[[#This Row],[cena/enota brez DDV v EUR]]+Sklop21[[#This Row],[Davek (EUR)]]</f>
        <v>0</v>
      </c>
      <c r="S28" s="147">
        <f>+Sklop21[[#This Row],[cena/enota brez DDV v EUR]]*Sklop21[[#This Row],[Okvirna količina za 1 leto]]</f>
        <v>0</v>
      </c>
      <c r="T28" s="147">
        <f>+Sklop21[[#This Row],[Končna cena/enoto mere (EUR) z DDV]]*Sklop21[[#This Row],[Okvirna količina za 1 leto]]</f>
        <v>0</v>
      </c>
      <c r="U28" s="175"/>
    </row>
    <row r="29" spans="1:21" s="59" customFormat="1" ht="24">
      <c r="A29" s="80" t="s">
        <v>15</v>
      </c>
      <c r="B29" s="149" t="s">
        <v>564</v>
      </c>
      <c r="C29" s="143">
        <v>1000</v>
      </c>
      <c r="D29" s="125" t="s">
        <v>146</v>
      </c>
      <c r="E29" s="108"/>
      <c r="F29" s="144">
        <v>10</v>
      </c>
      <c r="G29" s="154" t="s">
        <v>0</v>
      </c>
      <c r="H29" s="202"/>
      <c r="I29" s="202"/>
      <c r="J29" s="145"/>
      <c r="K29" s="171"/>
      <c r="L29" s="171"/>
      <c r="M29" s="172"/>
      <c r="N29" s="173"/>
      <c r="O29" s="174"/>
      <c r="P29" s="148"/>
      <c r="Q29" s="147">
        <f>+Sklop21[[#This Row],[cena/enota brez DDV v EUR]]*Sklop21[[#This Row],[Stopnja DDV (%)]]</f>
        <v>0</v>
      </c>
      <c r="R29" s="147">
        <f>+Sklop21[[#This Row],[cena/enota brez DDV v EUR]]+Sklop21[[#This Row],[Davek (EUR)]]</f>
        <v>0</v>
      </c>
      <c r="S29" s="147">
        <f>+Sklop21[[#This Row],[cena/enota brez DDV v EUR]]*Sklop21[[#This Row],[Okvirna količina za 1 leto]]</f>
        <v>0</v>
      </c>
      <c r="T29" s="147">
        <f>+Sklop21[[#This Row],[Končna cena/enoto mere (EUR) z DDV]]*Sklop21[[#This Row],[Okvirna količina za 1 leto]]</f>
        <v>0</v>
      </c>
      <c r="U29" s="175"/>
    </row>
    <row r="30" spans="1:21" s="59" customFormat="1" ht="12">
      <c r="A30" s="80" t="s">
        <v>16</v>
      </c>
      <c r="B30" s="149" t="s">
        <v>565</v>
      </c>
      <c r="C30" s="143">
        <v>375</v>
      </c>
      <c r="D30" s="125" t="s">
        <v>146</v>
      </c>
      <c r="E30" s="108"/>
      <c r="F30" s="144">
        <v>5</v>
      </c>
      <c r="G30" s="154" t="s">
        <v>92</v>
      </c>
      <c r="H30" s="202"/>
      <c r="I30" s="202"/>
      <c r="J30" s="145"/>
      <c r="K30" s="171"/>
      <c r="L30" s="171"/>
      <c r="M30" s="172"/>
      <c r="N30" s="173"/>
      <c r="O30" s="174"/>
      <c r="P30" s="148"/>
      <c r="Q30" s="147">
        <f>+Sklop21[[#This Row],[cena/enota brez DDV v EUR]]*Sklop21[[#This Row],[Stopnja DDV (%)]]</f>
        <v>0</v>
      </c>
      <c r="R30" s="147">
        <f>+Sklop21[[#This Row],[cena/enota brez DDV v EUR]]+Sklop21[[#This Row],[Davek (EUR)]]</f>
        <v>0</v>
      </c>
      <c r="S30" s="147">
        <f>+Sklop21[[#This Row],[cena/enota brez DDV v EUR]]*Sklop21[[#This Row],[Okvirna količina za 1 leto]]</f>
        <v>0</v>
      </c>
      <c r="T30" s="147">
        <f>+Sklop21[[#This Row],[Končna cena/enoto mere (EUR) z DDV]]*Sklop21[[#This Row],[Okvirna količina za 1 leto]]</f>
        <v>0</v>
      </c>
      <c r="U30" s="175"/>
    </row>
    <row r="31" spans="1:21" s="59" customFormat="1" ht="12">
      <c r="A31" s="80" t="s">
        <v>17</v>
      </c>
      <c r="B31" s="149" t="s">
        <v>566</v>
      </c>
      <c r="C31" s="143">
        <v>150</v>
      </c>
      <c r="D31" s="125" t="s">
        <v>146</v>
      </c>
      <c r="E31" s="108"/>
      <c r="F31" s="144">
        <v>10</v>
      </c>
      <c r="G31" s="154" t="s">
        <v>92</v>
      </c>
      <c r="H31" s="202"/>
      <c r="I31" s="202"/>
      <c r="J31" s="145"/>
      <c r="K31" s="171"/>
      <c r="L31" s="171"/>
      <c r="M31" s="172"/>
      <c r="N31" s="173"/>
      <c r="O31" s="174"/>
      <c r="P31" s="148"/>
      <c r="Q31" s="147">
        <f>+Sklop21[[#This Row],[cena/enota brez DDV v EUR]]*Sklop21[[#This Row],[Stopnja DDV (%)]]</f>
        <v>0</v>
      </c>
      <c r="R31" s="147">
        <f>+Sklop21[[#This Row],[cena/enota brez DDV v EUR]]+Sklop21[[#This Row],[Davek (EUR)]]</f>
        <v>0</v>
      </c>
      <c r="S31" s="147">
        <f>+Sklop21[[#This Row],[cena/enota brez DDV v EUR]]*Sklop21[[#This Row],[Okvirna količina za 1 leto]]</f>
        <v>0</v>
      </c>
      <c r="T31" s="147">
        <f>+Sklop21[[#This Row],[Končna cena/enoto mere (EUR) z DDV]]*Sklop21[[#This Row],[Okvirna količina za 1 leto]]</f>
        <v>0</v>
      </c>
      <c r="U31" s="175"/>
    </row>
    <row r="32" spans="1:21" s="59" customFormat="1" ht="12">
      <c r="A32" s="80" t="s">
        <v>18</v>
      </c>
      <c r="B32" s="149" t="s">
        <v>567</v>
      </c>
      <c r="C32" s="143">
        <v>50</v>
      </c>
      <c r="D32" s="125" t="s">
        <v>146</v>
      </c>
      <c r="E32" s="108"/>
      <c r="F32" s="144">
        <v>40</v>
      </c>
      <c r="G32" s="154" t="s">
        <v>92</v>
      </c>
      <c r="H32" s="202"/>
      <c r="I32" s="202"/>
      <c r="J32" s="145"/>
      <c r="K32" s="171"/>
      <c r="L32" s="171"/>
      <c r="M32" s="172"/>
      <c r="N32" s="173"/>
      <c r="O32" s="174"/>
      <c r="P32" s="148"/>
      <c r="Q32" s="147">
        <f>+Sklop21[[#This Row],[cena/enota brez DDV v EUR]]*Sklop21[[#This Row],[Stopnja DDV (%)]]</f>
        <v>0</v>
      </c>
      <c r="R32" s="147">
        <f>+Sklop21[[#This Row],[cena/enota brez DDV v EUR]]+Sklop21[[#This Row],[Davek (EUR)]]</f>
        <v>0</v>
      </c>
      <c r="S32" s="147">
        <f>+Sklop21[[#This Row],[cena/enota brez DDV v EUR]]*Sklop21[[#This Row],[Okvirna količina za 1 leto]]</f>
        <v>0</v>
      </c>
      <c r="T32" s="147">
        <f>+Sklop21[[#This Row],[Končna cena/enoto mere (EUR) z DDV]]*Sklop21[[#This Row],[Okvirna količina za 1 leto]]</f>
        <v>0</v>
      </c>
      <c r="U32" s="175"/>
    </row>
    <row r="33" spans="1:21" s="59" customFormat="1" ht="12">
      <c r="A33" s="80" t="s">
        <v>19</v>
      </c>
      <c r="B33" s="149" t="s">
        <v>568</v>
      </c>
      <c r="C33" s="143">
        <v>46</v>
      </c>
      <c r="D33" s="125" t="s">
        <v>146</v>
      </c>
      <c r="E33" s="108"/>
      <c r="F33" s="144">
        <v>60</v>
      </c>
      <c r="G33" s="154" t="s">
        <v>92</v>
      </c>
      <c r="H33" s="202"/>
      <c r="I33" s="202"/>
      <c r="J33" s="145"/>
      <c r="K33" s="171"/>
      <c r="L33" s="171"/>
      <c r="M33" s="172"/>
      <c r="N33" s="173"/>
      <c r="O33" s="174"/>
      <c r="P33" s="148"/>
      <c r="Q33" s="147">
        <f>+Sklop21[[#This Row],[cena/enota brez DDV v EUR]]*Sklop21[[#This Row],[Stopnja DDV (%)]]</f>
        <v>0</v>
      </c>
      <c r="R33" s="147">
        <f>+Sklop21[[#This Row],[cena/enota brez DDV v EUR]]+Sklop21[[#This Row],[Davek (EUR)]]</f>
        <v>0</v>
      </c>
      <c r="S33" s="147">
        <f>+Sklop21[[#This Row],[cena/enota brez DDV v EUR]]*Sklop21[[#This Row],[Okvirna količina za 1 leto]]</f>
        <v>0</v>
      </c>
      <c r="T33" s="147">
        <f>+Sklop21[[#This Row],[Končna cena/enoto mere (EUR) z DDV]]*Sklop21[[#This Row],[Okvirna količina za 1 leto]]</f>
        <v>0</v>
      </c>
      <c r="U33" s="175"/>
    </row>
    <row r="34" spans="1:21" s="59" customFormat="1" ht="12">
      <c r="A34" s="80" t="s">
        <v>20</v>
      </c>
      <c r="B34" s="149" t="s">
        <v>569</v>
      </c>
      <c r="C34" s="143">
        <v>32</v>
      </c>
      <c r="D34" s="125" t="s">
        <v>146</v>
      </c>
      <c r="E34" s="108"/>
      <c r="F34" s="144">
        <v>40</v>
      </c>
      <c r="G34" s="154" t="s">
        <v>92</v>
      </c>
      <c r="H34" s="202"/>
      <c r="I34" s="202"/>
      <c r="J34" s="145"/>
      <c r="K34" s="171"/>
      <c r="L34" s="171"/>
      <c r="M34" s="172"/>
      <c r="N34" s="173"/>
      <c r="O34" s="174"/>
      <c r="P34" s="148"/>
      <c r="Q34" s="147">
        <f>+Sklop21[[#This Row],[cena/enota brez DDV v EUR]]*Sklop21[[#This Row],[Stopnja DDV (%)]]</f>
        <v>0</v>
      </c>
      <c r="R34" s="147">
        <f>+Sklop21[[#This Row],[cena/enota brez DDV v EUR]]+Sklop21[[#This Row],[Davek (EUR)]]</f>
        <v>0</v>
      </c>
      <c r="S34" s="147">
        <f>+Sklop21[[#This Row],[cena/enota brez DDV v EUR]]*Sklop21[[#This Row],[Okvirna količina za 1 leto]]</f>
        <v>0</v>
      </c>
      <c r="T34" s="147">
        <f>+Sklop21[[#This Row],[Končna cena/enoto mere (EUR) z DDV]]*Sklop21[[#This Row],[Okvirna količina za 1 leto]]</f>
        <v>0</v>
      </c>
      <c r="U34" s="175"/>
    </row>
    <row r="35" spans="1:21" s="59" customFormat="1" ht="12">
      <c r="A35" s="80" t="s">
        <v>21</v>
      </c>
      <c r="B35" s="149" t="s">
        <v>582</v>
      </c>
      <c r="C35" s="143">
        <v>230</v>
      </c>
      <c r="D35" s="125" t="s">
        <v>146</v>
      </c>
      <c r="E35" s="108"/>
      <c r="F35" s="144">
        <v>10</v>
      </c>
      <c r="G35" s="154" t="s">
        <v>92</v>
      </c>
      <c r="H35" s="202"/>
      <c r="I35" s="202"/>
      <c r="J35" s="145"/>
      <c r="K35" s="171"/>
      <c r="L35" s="171"/>
      <c r="M35" s="172"/>
      <c r="N35" s="173"/>
      <c r="O35" s="174"/>
      <c r="P35" s="148"/>
      <c r="Q35" s="147">
        <f>+Sklop21[[#This Row],[cena/enota brez DDV v EUR]]*Sklop21[[#This Row],[Stopnja DDV (%)]]</f>
        <v>0</v>
      </c>
      <c r="R35" s="147">
        <f>+Sklop21[[#This Row],[cena/enota brez DDV v EUR]]+Sklop21[[#This Row],[Davek (EUR)]]</f>
        <v>0</v>
      </c>
      <c r="S35" s="147">
        <f>+Sklop21[[#This Row],[cena/enota brez DDV v EUR]]*Sklop21[[#This Row],[Okvirna količina za 1 leto]]</f>
        <v>0</v>
      </c>
      <c r="T35" s="147">
        <f>+Sklop21[[#This Row],[Končna cena/enoto mere (EUR) z DDV]]*Sklop21[[#This Row],[Okvirna količina za 1 leto]]</f>
        <v>0</v>
      </c>
      <c r="U35" s="175"/>
    </row>
    <row r="36" spans="1:21" s="59" customFormat="1" ht="12">
      <c r="A36" s="80" t="s">
        <v>22</v>
      </c>
      <c r="B36" s="149" t="s">
        <v>570</v>
      </c>
      <c r="C36" s="143">
        <v>250</v>
      </c>
      <c r="D36" s="125" t="s">
        <v>147</v>
      </c>
      <c r="E36" s="108"/>
      <c r="F36" s="144">
        <v>30</v>
      </c>
      <c r="G36" s="154" t="s">
        <v>92</v>
      </c>
      <c r="H36" s="202"/>
      <c r="I36" s="202"/>
      <c r="J36" s="145"/>
      <c r="K36" s="171"/>
      <c r="L36" s="171"/>
      <c r="M36" s="172"/>
      <c r="N36" s="173"/>
      <c r="O36" s="174"/>
      <c r="P36" s="148"/>
      <c r="Q36" s="147">
        <f>+Sklop21[[#This Row],[cena/enota brez DDV v EUR]]*Sklop21[[#This Row],[Stopnja DDV (%)]]</f>
        <v>0</v>
      </c>
      <c r="R36" s="147">
        <f>+Sklop21[[#This Row],[cena/enota brez DDV v EUR]]+Sklop21[[#This Row],[Davek (EUR)]]</f>
        <v>0</v>
      </c>
      <c r="S36" s="147">
        <f>+Sklop21[[#This Row],[cena/enota brez DDV v EUR]]*Sklop21[[#This Row],[Okvirna količina za 1 leto]]</f>
        <v>0</v>
      </c>
      <c r="T36" s="147">
        <f>+Sklop21[[#This Row],[Končna cena/enoto mere (EUR) z DDV]]*Sklop21[[#This Row],[Okvirna količina za 1 leto]]</f>
        <v>0</v>
      </c>
      <c r="U36" s="175"/>
    </row>
    <row r="37" spans="1:21" s="59" customFormat="1" ht="12">
      <c r="A37" s="80" t="s">
        <v>23</v>
      </c>
      <c r="B37" s="149" t="s">
        <v>571</v>
      </c>
      <c r="C37" s="143">
        <v>250</v>
      </c>
      <c r="D37" s="125" t="s">
        <v>147</v>
      </c>
      <c r="E37" s="108"/>
      <c r="F37" s="144">
        <v>20</v>
      </c>
      <c r="G37" s="154" t="s">
        <v>92</v>
      </c>
      <c r="H37" s="202"/>
      <c r="I37" s="202"/>
      <c r="J37" s="145"/>
      <c r="K37" s="171"/>
      <c r="L37" s="171"/>
      <c r="M37" s="172"/>
      <c r="N37" s="173"/>
      <c r="O37" s="174"/>
      <c r="P37" s="148"/>
      <c r="Q37" s="147">
        <f>+Sklop21[[#This Row],[cena/enota brez DDV v EUR]]*Sklop21[[#This Row],[Stopnja DDV (%)]]</f>
        <v>0</v>
      </c>
      <c r="R37" s="147">
        <f>+Sklop21[[#This Row],[cena/enota brez DDV v EUR]]+Sklop21[[#This Row],[Davek (EUR)]]</f>
        <v>0</v>
      </c>
      <c r="S37" s="147">
        <f>+Sklop21[[#This Row],[cena/enota brez DDV v EUR]]*Sklop21[[#This Row],[Okvirna količina za 1 leto]]</f>
        <v>0</v>
      </c>
      <c r="T37" s="147">
        <f>+Sklop21[[#This Row],[Končna cena/enoto mere (EUR) z DDV]]*Sklop21[[#This Row],[Okvirna količina za 1 leto]]</f>
        <v>0</v>
      </c>
      <c r="U37" s="175"/>
    </row>
    <row r="38" spans="1:21" s="59" customFormat="1" ht="12">
      <c r="A38" s="80" t="s">
        <v>24</v>
      </c>
      <c r="B38" s="149" t="s">
        <v>572</v>
      </c>
      <c r="C38" s="143">
        <v>250</v>
      </c>
      <c r="D38" s="125" t="s">
        <v>147</v>
      </c>
      <c r="E38" s="108"/>
      <c r="F38" s="144">
        <v>40</v>
      </c>
      <c r="G38" s="154" t="s">
        <v>92</v>
      </c>
      <c r="H38" s="202"/>
      <c r="I38" s="202"/>
      <c r="J38" s="145"/>
      <c r="K38" s="171"/>
      <c r="L38" s="171"/>
      <c r="M38" s="172"/>
      <c r="N38" s="173"/>
      <c r="O38" s="174"/>
      <c r="P38" s="148"/>
      <c r="Q38" s="147">
        <f>+Sklop21[[#This Row],[cena/enota brez DDV v EUR]]*Sklop21[[#This Row],[Stopnja DDV (%)]]</f>
        <v>0</v>
      </c>
      <c r="R38" s="147">
        <f>+Sklop21[[#This Row],[cena/enota brez DDV v EUR]]+Sklop21[[#This Row],[Davek (EUR)]]</f>
        <v>0</v>
      </c>
      <c r="S38" s="147">
        <f>+Sklop21[[#This Row],[cena/enota brez DDV v EUR]]*Sklop21[[#This Row],[Okvirna količina za 1 leto]]</f>
        <v>0</v>
      </c>
      <c r="T38" s="147">
        <f>+Sklop21[[#This Row],[Končna cena/enoto mere (EUR) z DDV]]*Sklop21[[#This Row],[Okvirna količina za 1 leto]]</f>
        <v>0</v>
      </c>
      <c r="U38" s="175"/>
    </row>
    <row r="39" spans="1:21" s="59" customFormat="1" ht="24">
      <c r="A39" s="80" t="s">
        <v>25</v>
      </c>
      <c r="B39" s="149" t="s">
        <v>573</v>
      </c>
      <c r="C39" s="143">
        <v>300</v>
      </c>
      <c r="D39" s="125" t="s">
        <v>147</v>
      </c>
      <c r="E39" s="108"/>
      <c r="F39" s="144">
        <v>15</v>
      </c>
      <c r="G39" s="154" t="s">
        <v>92</v>
      </c>
      <c r="H39" s="202"/>
      <c r="I39" s="202"/>
      <c r="J39" s="145"/>
      <c r="K39" s="171"/>
      <c r="L39" s="171"/>
      <c r="M39" s="172"/>
      <c r="N39" s="173"/>
      <c r="O39" s="174"/>
      <c r="P39" s="148"/>
      <c r="Q39" s="147">
        <f>+Sklop21[[#This Row],[cena/enota brez DDV v EUR]]*Sklop21[[#This Row],[Stopnja DDV (%)]]</f>
        <v>0</v>
      </c>
      <c r="R39" s="147">
        <f>+Sklop21[[#This Row],[cena/enota brez DDV v EUR]]+Sklop21[[#This Row],[Davek (EUR)]]</f>
        <v>0</v>
      </c>
      <c r="S39" s="147">
        <f>+Sklop21[[#This Row],[cena/enota brez DDV v EUR]]*Sklop21[[#This Row],[Okvirna količina za 1 leto]]</f>
        <v>0</v>
      </c>
      <c r="T39" s="147">
        <f>+Sklop21[[#This Row],[Končna cena/enoto mere (EUR) z DDV]]*Sklop21[[#This Row],[Okvirna količina za 1 leto]]</f>
        <v>0</v>
      </c>
      <c r="U39" s="175"/>
    </row>
    <row r="40" spans="1:21" s="59" customFormat="1" ht="24">
      <c r="A40" s="80" t="s">
        <v>26</v>
      </c>
      <c r="B40" s="149" t="s">
        <v>574</v>
      </c>
      <c r="C40" s="143">
        <v>120</v>
      </c>
      <c r="D40" s="125" t="s">
        <v>146</v>
      </c>
      <c r="E40" s="108"/>
      <c r="F40" s="144">
        <v>20</v>
      </c>
      <c r="G40" s="154" t="s">
        <v>92</v>
      </c>
      <c r="H40" s="202"/>
      <c r="I40" s="202"/>
      <c r="J40" s="145"/>
      <c r="K40" s="171"/>
      <c r="L40" s="171"/>
      <c r="M40" s="172"/>
      <c r="N40" s="173"/>
      <c r="O40" s="174"/>
      <c r="P40" s="148"/>
      <c r="Q40" s="147">
        <f>+Sklop21[[#This Row],[cena/enota brez DDV v EUR]]*Sklop21[[#This Row],[Stopnja DDV (%)]]</f>
        <v>0</v>
      </c>
      <c r="R40" s="147">
        <f>+Sklop21[[#This Row],[cena/enota brez DDV v EUR]]+Sklop21[[#This Row],[Davek (EUR)]]</f>
        <v>0</v>
      </c>
      <c r="S40" s="147">
        <f>+Sklop21[[#This Row],[cena/enota brez DDV v EUR]]*Sklop21[[#This Row],[Okvirna količina za 1 leto]]</f>
        <v>0</v>
      </c>
      <c r="T40" s="147">
        <f>+Sklop21[[#This Row],[Končna cena/enoto mere (EUR) z DDV]]*Sklop21[[#This Row],[Okvirna količina za 1 leto]]</f>
        <v>0</v>
      </c>
      <c r="U40" s="175"/>
    </row>
    <row r="41" spans="1:21" s="59" customFormat="1" ht="24">
      <c r="A41" s="80" t="s">
        <v>27</v>
      </c>
      <c r="B41" s="149" t="s">
        <v>575</v>
      </c>
      <c r="C41" s="143">
        <v>500</v>
      </c>
      <c r="D41" s="125" t="s">
        <v>146</v>
      </c>
      <c r="E41" s="108"/>
      <c r="F41" s="144">
        <v>30</v>
      </c>
      <c r="G41" s="154" t="s">
        <v>92</v>
      </c>
      <c r="H41" s="202"/>
      <c r="I41" s="202"/>
      <c r="J41" s="145"/>
      <c r="K41" s="171"/>
      <c r="L41" s="171"/>
      <c r="M41" s="172"/>
      <c r="N41" s="173"/>
      <c r="O41" s="174"/>
      <c r="P41" s="148"/>
      <c r="Q41" s="147">
        <f>+Sklop21[[#This Row],[cena/enota brez DDV v EUR]]*Sklop21[[#This Row],[Stopnja DDV (%)]]</f>
        <v>0</v>
      </c>
      <c r="R41" s="147">
        <f>+Sklop21[[#This Row],[cena/enota brez DDV v EUR]]+Sklop21[[#This Row],[Davek (EUR)]]</f>
        <v>0</v>
      </c>
      <c r="S41" s="147">
        <f>+Sklop21[[#This Row],[cena/enota brez DDV v EUR]]*Sklop21[[#This Row],[Okvirna količina za 1 leto]]</f>
        <v>0</v>
      </c>
      <c r="T41" s="147">
        <f>+Sklop21[[#This Row],[Končna cena/enoto mere (EUR) z DDV]]*Sklop21[[#This Row],[Okvirna količina za 1 leto]]</f>
        <v>0</v>
      </c>
      <c r="U41" s="175"/>
    </row>
    <row r="42" spans="1:21" s="59" customFormat="1" ht="24">
      <c r="A42" s="80" t="s">
        <v>28</v>
      </c>
      <c r="B42" s="149" t="s">
        <v>576</v>
      </c>
      <c r="C42" s="143">
        <v>250</v>
      </c>
      <c r="D42" s="125" t="s">
        <v>146</v>
      </c>
      <c r="E42" s="108"/>
      <c r="F42" s="144">
        <v>20</v>
      </c>
      <c r="G42" s="154" t="s">
        <v>92</v>
      </c>
      <c r="H42" s="202"/>
      <c r="I42" s="202"/>
      <c r="J42" s="145"/>
      <c r="K42" s="171"/>
      <c r="L42" s="171"/>
      <c r="M42" s="172"/>
      <c r="N42" s="173"/>
      <c r="O42" s="174"/>
      <c r="P42" s="148"/>
      <c r="Q42" s="147">
        <f>+Sklop21[[#This Row],[cena/enota brez DDV v EUR]]*Sklop21[[#This Row],[Stopnja DDV (%)]]</f>
        <v>0</v>
      </c>
      <c r="R42" s="147">
        <f>+Sklop21[[#This Row],[cena/enota brez DDV v EUR]]+Sklop21[[#This Row],[Davek (EUR)]]</f>
        <v>0</v>
      </c>
      <c r="S42" s="147">
        <f>+Sklop21[[#This Row],[cena/enota brez DDV v EUR]]*Sklop21[[#This Row],[Okvirna količina za 1 leto]]</f>
        <v>0</v>
      </c>
      <c r="T42" s="147">
        <f>+Sklop21[[#This Row],[Končna cena/enoto mere (EUR) z DDV]]*Sklop21[[#This Row],[Okvirna količina za 1 leto]]</f>
        <v>0</v>
      </c>
      <c r="U42" s="175"/>
    </row>
    <row r="43" spans="1:21" s="59" customFormat="1" ht="12">
      <c r="A43" s="80" t="s">
        <v>29</v>
      </c>
      <c r="B43" s="149" t="s">
        <v>577</v>
      </c>
      <c r="C43" s="143">
        <v>200</v>
      </c>
      <c r="D43" s="125" t="s">
        <v>146</v>
      </c>
      <c r="E43" s="108"/>
      <c r="F43" s="144">
        <v>15</v>
      </c>
      <c r="G43" s="154" t="s">
        <v>92</v>
      </c>
      <c r="H43" s="202"/>
      <c r="I43" s="202"/>
      <c r="J43" s="145"/>
      <c r="K43" s="171"/>
      <c r="L43" s="171"/>
      <c r="M43" s="172"/>
      <c r="N43" s="173"/>
      <c r="O43" s="174"/>
      <c r="P43" s="148"/>
      <c r="Q43" s="147">
        <f>+Sklop21[[#This Row],[cena/enota brez DDV v EUR]]*Sklop21[[#This Row],[Stopnja DDV (%)]]</f>
        <v>0</v>
      </c>
      <c r="R43" s="147">
        <f>+Sklop21[[#This Row],[cena/enota brez DDV v EUR]]+Sklop21[[#This Row],[Davek (EUR)]]</f>
        <v>0</v>
      </c>
      <c r="S43" s="147">
        <f>+Sklop21[[#This Row],[cena/enota brez DDV v EUR]]*Sklop21[[#This Row],[Okvirna količina za 1 leto]]</f>
        <v>0</v>
      </c>
      <c r="T43" s="147">
        <f>+Sklop21[[#This Row],[Končna cena/enoto mere (EUR) z DDV]]*Sklop21[[#This Row],[Okvirna količina za 1 leto]]</f>
        <v>0</v>
      </c>
      <c r="U43" s="175"/>
    </row>
    <row r="44" spans="1:21" s="59" customFormat="1" ht="12">
      <c r="A44" s="80" t="s">
        <v>30</v>
      </c>
      <c r="B44" s="149" t="s">
        <v>578</v>
      </c>
      <c r="C44" s="143">
        <v>250</v>
      </c>
      <c r="D44" s="125" t="s">
        <v>146</v>
      </c>
      <c r="E44" s="108"/>
      <c r="F44" s="144">
        <v>10</v>
      </c>
      <c r="G44" s="154" t="s">
        <v>92</v>
      </c>
      <c r="H44" s="202"/>
      <c r="I44" s="202"/>
      <c r="J44" s="145"/>
      <c r="K44" s="171"/>
      <c r="L44" s="171"/>
      <c r="M44" s="172"/>
      <c r="N44" s="173"/>
      <c r="O44" s="174"/>
      <c r="P44" s="148"/>
      <c r="Q44" s="147">
        <f>+Sklop21[[#This Row],[cena/enota brez DDV v EUR]]*Sklop21[[#This Row],[Stopnja DDV (%)]]</f>
        <v>0</v>
      </c>
      <c r="R44" s="147">
        <f>+Sklop21[[#This Row],[cena/enota brez DDV v EUR]]+Sklop21[[#This Row],[Davek (EUR)]]</f>
        <v>0</v>
      </c>
      <c r="S44" s="147">
        <f>+Sklop21[[#This Row],[cena/enota brez DDV v EUR]]*Sklop21[[#This Row],[Okvirna količina za 1 leto]]</f>
        <v>0</v>
      </c>
      <c r="T44" s="147">
        <f>+Sklop21[[#This Row],[Končna cena/enoto mere (EUR) z DDV]]*Sklop21[[#This Row],[Okvirna količina za 1 leto]]</f>
        <v>0</v>
      </c>
      <c r="U44" s="175"/>
    </row>
    <row r="45" spans="1:21" s="59" customFormat="1" ht="24">
      <c r="A45" s="80" t="s">
        <v>31</v>
      </c>
      <c r="B45" s="149" t="s">
        <v>579</v>
      </c>
      <c r="C45" s="143">
        <v>500</v>
      </c>
      <c r="D45" s="125" t="s">
        <v>146</v>
      </c>
      <c r="E45" s="108"/>
      <c r="F45" s="144">
        <v>10</v>
      </c>
      <c r="G45" s="154" t="s">
        <v>92</v>
      </c>
      <c r="H45" s="202"/>
      <c r="I45" s="202"/>
      <c r="J45" s="145"/>
      <c r="K45" s="171"/>
      <c r="L45" s="171"/>
      <c r="M45" s="172"/>
      <c r="N45" s="173"/>
      <c r="O45" s="174"/>
      <c r="P45" s="148"/>
      <c r="Q45" s="147">
        <f>+Sklop21[[#This Row],[cena/enota brez DDV v EUR]]*Sklop21[[#This Row],[Stopnja DDV (%)]]</f>
        <v>0</v>
      </c>
      <c r="R45" s="147">
        <f>+Sklop21[[#This Row],[cena/enota brez DDV v EUR]]+Sklop21[[#This Row],[Davek (EUR)]]</f>
        <v>0</v>
      </c>
      <c r="S45" s="147">
        <f>+Sklop21[[#This Row],[cena/enota brez DDV v EUR]]*Sklop21[[#This Row],[Okvirna količina za 1 leto]]</f>
        <v>0</v>
      </c>
      <c r="T45" s="147">
        <f>+Sklop21[[#This Row],[Končna cena/enoto mere (EUR) z DDV]]*Sklop21[[#This Row],[Okvirna količina za 1 leto]]</f>
        <v>0</v>
      </c>
      <c r="U45" s="175"/>
    </row>
    <row r="46" spans="1:21" ht="27" customHeight="1">
      <c r="A46" s="210" t="s">
        <v>32</v>
      </c>
      <c r="B46" s="209" t="s">
        <v>861</v>
      </c>
      <c r="C46" s="210">
        <v>500</v>
      </c>
      <c r="D46" s="211" t="s">
        <v>146</v>
      </c>
      <c r="E46" s="212"/>
      <c r="F46" s="224">
        <v>10</v>
      </c>
      <c r="G46" s="215" t="s">
        <v>0</v>
      </c>
      <c r="H46" s="215"/>
      <c r="I46" s="215"/>
      <c r="J46" s="216"/>
      <c r="K46" s="235"/>
      <c r="L46" s="235"/>
      <c r="M46" s="236"/>
      <c r="N46" s="237"/>
      <c r="O46" s="246"/>
      <c r="P46" s="247"/>
      <c r="Q46" s="219">
        <f>+Sklop21[[#This Row],[cena/enota brez DDV v EUR]]*Sklop21[[#This Row],[Stopnja DDV (%)]]</f>
        <v>0</v>
      </c>
      <c r="R46" s="219">
        <f>+Sklop21[[#This Row],[cena/enota brez DDV v EUR]]+Sklop21[[#This Row],[Davek (EUR)]]</f>
        <v>0</v>
      </c>
      <c r="S46" s="219">
        <f>+Sklop21[[#This Row],[cena/enota brez DDV v EUR]]*Sklop21[[#This Row],[Okvirna količina za 1 leto]]</f>
        <v>0</v>
      </c>
      <c r="T46" s="219">
        <f>+Sklop21[[#This Row],[Končna cena/enoto mere (EUR) z DDV]]*Sklop21[[#This Row],[Okvirna količina za 1 leto]]</f>
        <v>0</v>
      </c>
      <c r="U46" s="239"/>
    </row>
    <row r="47" spans="1:21" ht="27" customHeight="1">
      <c r="A47" s="210" t="s">
        <v>33</v>
      </c>
      <c r="B47" s="209" t="s">
        <v>862</v>
      </c>
      <c r="C47" s="210">
        <v>500</v>
      </c>
      <c r="D47" s="211" t="s">
        <v>146</v>
      </c>
      <c r="E47" s="212"/>
      <c r="F47" s="224">
        <v>10</v>
      </c>
      <c r="G47" s="215" t="s">
        <v>0</v>
      </c>
      <c r="H47" s="215"/>
      <c r="I47" s="215"/>
      <c r="J47" s="216"/>
      <c r="K47" s="235"/>
      <c r="L47" s="235"/>
      <c r="M47" s="236"/>
      <c r="N47" s="237"/>
      <c r="O47" s="246"/>
      <c r="P47" s="247"/>
      <c r="Q47" s="219">
        <f>+Sklop21[[#This Row],[cena/enota brez DDV v EUR]]*Sklop21[[#This Row],[Stopnja DDV (%)]]</f>
        <v>0</v>
      </c>
      <c r="R47" s="219">
        <f>+Sklop21[[#This Row],[cena/enota brez DDV v EUR]]+Sklop21[[#This Row],[Davek (EUR)]]</f>
        <v>0</v>
      </c>
      <c r="S47" s="219">
        <f>+Sklop21[[#This Row],[cena/enota brez DDV v EUR]]*Sklop21[[#This Row],[Okvirna količina za 1 leto]]</f>
        <v>0</v>
      </c>
      <c r="T47" s="219">
        <f>+Sklop21[[#This Row],[Končna cena/enoto mere (EUR) z DDV]]*Sklop21[[#This Row],[Okvirna količina za 1 leto]]</f>
        <v>0</v>
      </c>
      <c r="U47" s="239"/>
    </row>
    <row r="48" spans="1:21" ht="24">
      <c r="A48" s="210" t="s">
        <v>34</v>
      </c>
      <c r="B48" s="209" t="s">
        <v>860</v>
      </c>
      <c r="C48" s="210">
        <v>500</v>
      </c>
      <c r="D48" s="211" t="s">
        <v>146</v>
      </c>
      <c r="E48" s="212"/>
      <c r="F48" s="224">
        <v>10</v>
      </c>
      <c r="G48" s="215" t="s">
        <v>0</v>
      </c>
      <c r="H48" s="215"/>
      <c r="I48" s="215"/>
      <c r="J48" s="216"/>
      <c r="K48" s="235"/>
      <c r="L48" s="235"/>
      <c r="M48" s="236"/>
      <c r="N48" s="237"/>
      <c r="O48" s="246"/>
      <c r="P48" s="247"/>
      <c r="Q48" s="219">
        <f>+Sklop21[[#This Row],[cena/enota brez DDV v EUR]]*Sklop21[[#This Row],[Stopnja DDV (%)]]</f>
        <v>0</v>
      </c>
      <c r="R48" s="219">
        <f>+Sklop21[[#This Row],[cena/enota brez DDV v EUR]]+Sklop21[[#This Row],[Davek (EUR)]]</f>
        <v>0</v>
      </c>
      <c r="S48" s="219">
        <f>+Sklop21[[#This Row],[cena/enota brez DDV v EUR]]*Sklop21[[#This Row],[Okvirna količina za 1 leto]]</f>
        <v>0</v>
      </c>
      <c r="T48" s="219">
        <f>+Sklop21[[#This Row],[Končna cena/enoto mere (EUR) z DDV]]*Sklop21[[#This Row],[Okvirna količina za 1 leto]]</f>
        <v>0</v>
      </c>
      <c r="U48" s="239"/>
    </row>
    <row r="49" spans="1:22" ht="24">
      <c r="A49" s="210" t="s">
        <v>35</v>
      </c>
      <c r="B49" s="209" t="s">
        <v>863</v>
      </c>
      <c r="C49" s="210">
        <v>500</v>
      </c>
      <c r="D49" s="211" t="s">
        <v>146</v>
      </c>
      <c r="E49" s="212"/>
      <c r="F49" s="224">
        <v>10</v>
      </c>
      <c r="G49" s="215" t="s">
        <v>0</v>
      </c>
      <c r="H49" s="215"/>
      <c r="I49" s="215"/>
      <c r="J49" s="216"/>
      <c r="K49" s="235"/>
      <c r="L49" s="235"/>
      <c r="M49" s="236"/>
      <c r="N49" s="237"/>
      <c r="O49" s="246"/>
      <c r="P49" s="247"/>
      <c r="Q49" s="219">
        <f>+Sklop21[[#This Row],[cena/enota brez DDV v EUR]]*Sklop21[[#This Row],[Stopnja DDV (%)]]</f>
        <v>0</v>
      </c>
      <c r="R49" s="219">
        <f>+Sklop21[[#This Row],[cena/enota brez DDV v EUR]]+Sklop21[[#This Row],[Davek (EUR)]]</f>
        <v>0</v>
      </c>
      <c r="S49" s="219">
        <f>+Sklop21[[#This Row],[cena/enota brez DDV v EUR]]*Sklop21[[#This Row],[Okvirna količina za 1 leto]]</f>
        <v>0</v>
      </c>
      <c r="T49" s="219">
        <f>+Sklop21[[#This Row],[Končna cena/enoto mere (EUR) z DDV]]*Sklop21[[#This Row],[Okvirna količina za 1 leto]]</f>
        <v>0</v>
      </c>
      <c r="U49" s="239"/>
    </row>
    <row r="50" spans="1:22" ht="24">
      <c r="A50" s="210" t="s">
        <v>36</v>
      </c>
      <c r="B50" s="209" t="s">
        <v>859</v>
      </c>
      <c r="C50" s="210">
        <v>500</v>
      </c>
      <c r="D50" s="211" t="s">
        <v>146</v>
      </c>
      <c r="E50" s="212"/>
      <c r="F50" s="224">
        <v>25</v>
      </c>
      <c r="G50" s="215" t="s">
        <v>0</v>
      </c>
      <c r="H50" s="215"/>
      <c r="I50" s="215"/>
      <c r="J50" s="216"/>
      <c r="K50" s="235"/>
      <c r="L50" s="235"/>
      <c r="M50" s="236"/>
      <c r="N50" s="237"/>
      <c r="O50" s="246"/>
      <c r="P50" s="247"/>
      <c r="Q50" s="219">
        <f>+Sklop21[[#This Row],[cena/enota brez DDV v EUR]]*Sklop21[[#This Row],[Stopnja DDV (%)]]</f>
        <v>0</v>
      </c>
      <c r="R50" s="219">
        <f>+Sklop21[[#This Row],[cena/enota brez DDV v EUR]]+Sklop21[[#This Row],[Davek (EUR)]]</f>
        <v>0</v>
      </c>
      <c r="S50" s="219">
        <f>+Sklop21[[#This Row],[cena/enota brez DDV v EUR]]*Sklop21[[#This Row],[Okvirna količina za 1 leto]]</f>
        <v>0</v>
      </c>
      <c r="T50" s="219">
        <f>+Sklop21[[#This Row],[Končna cena/enoto mere (EUR) z DDV]]*Sklop21[[#This Row],[Okvirna količina za 1 leto]]</f>
        <v>0</v>
      </c>
      <c r="U50" s="239"/>
    </row>
    <row r="51" spans="1:22">
      <c r="A51" s="185" t="s">
        <v>166</v>
      </c>
      <c r="B51" s="186"/>
      <c r="C51" s="187"/>
      <c r="D51" s="187"/>
      <c r="E51" s="188"/>
      <c r="F51" s="189"/>
      <c r="G51" s="190"/>
      <c r="H51" s="190"/>
      <c r="I51" s="190"/>
      <c r="J51" s="189"/>
      <c r="K51" s="191"/>
      <c r="L51" s="191"/>
      <c r="M51" s="192"/>
      <c r="N51" s="193"/>
      <c r="O51" s="193"/>
      <c r="P51" s="193"/>
      <c r="Q51" s="194"/>
      <c r="R51" s="189"/>
      <c r="S51" s="194">
        <f>SUBTOTAL(109,Sklop21[Vrednost za okvirno količino (EUR) brez DDV])</f>
        <v>0</v>
      </c>
      <c r="T51" s="194">
        <f>SUBTOTAL(109,Sklop21[Vrednost za okvirno količino (EUR) z DDV])</f>
        <v>0</v>
      </c>
      <c r="U51" s="195">
        <f>SUBTOTAL(103,Sklop21[Shema kakovosti
(nacionalne, evropske)
])</f>
        <v>0</v>
      </c>
      <c r="V51" s="109"/>
    </row>
    <row r="52" spans="1:22" ht="12.75" customHeight="1">
      <c r="A52" s="254" t="s">
        <v>211</v>
      </c>
      <c r="B52" s="254"/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1"/>
      <c r="N52" s="7"/>
      <c r="O52" s="7"/>
      <c r="P52" s="7"/>
      <c r="Q52" s="7"/>
      <c r="R52" s="7"/>
      <c r="S52" s="2"/>
      <c r="T52" s="2"/>
      <c r="U52" s="6"/>
    </row>
    <row r="53" spans="1:22">
      <c r="A53" s="53" t="s">
        <v>163</v>
      </c>
      <c r="B53" s="17"/>
      <c r="C53" s="30"/>
      <c r="D53" s="30"/>
      <c r="E53" s="101"/>
      <c r="Q53" s="53"/>
      <c r="R53" s="53"/>
      <c r="S53" s="53"/>
      <c r="T53" s="53"/>
    </row>
    <row r="54" spans="1:22">
      <c r="A54" s="12" t="s">
        <v>165</v>
      </c>
      <c r="B54" s="17"/>
      <c r="C54" s="30"/>
      <c r="D54" s="30"/>
      <c r="E54" s="101"/>
    </row>
    <row r="55" spans="1:22">
      <c r="A55" s="98" t="s">
        <v>596</v>
      </c>
      <c r="F55" s="66"/>
      <c r="G55" s="66"/>
      <c r="H55" s="66"/>
      <c r="I55" s="66"/>
      <c r="J55" s="31"/>
      <c r="K55" s="31"/>
      <c r="L55" s="58"/>
      <c r="M55" s="58"/>
      <c r="N55" s="31"/>
      <c r="O55" s="31"/>
      <c r="P55" s="31"/>
      <c r="Q55" s="31"/>
      <c r="R55" s="31"/>
    </row>
    <row r="56" spans="1:22">
      <c r="A56" s="111" t="s">
        <v>198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1:22">
      <c r="A57" s="254" t="s">
        <v>203</v>
      </c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58"/>
      <c r="N57" s="31"/>
      <c r="O57" s="31"/>
      <c r="P57" s="31"/>
      <c r="Q57" s="31"/>
      <c r="R57" s="31"/>
    </row>
    <row r="58" spans="1:22">
      <c r="A58" s="254" t="s">
        <v>204</v>
      </c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N58" s="31"/>
      <c r="O58" s="31"/>
      <c r="P58" s="31"/>
      <c r="Q58" s="31"/>
      <c r="R58" s="31"/>
    </row>
    <row r="59" spans="1:22">
      <c r="A59" s="267" t="s">
        <v>918</v>
      </c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58"/>
      <c r="N59" s="31"/>
      <c r="O59" s="31"/>
      <c r="P59" s="31"/>
      <c r="Q59" s="31" t="s">
        <v>67</v>
      </c>
      <c r="R59" s="31"/>
    </row>
    <row r="60" spans="1:22" ht="15">
      <c r="A60" s="5"/>
      <c r="B60" s="3"/>
      <c r="C60" s="28"/>
      <c r="D60" s="28"/>
      <c r="E60" s="27"/>
      <c r="F60" s="6"/>
      <c r="J60" s="7"/>
      <c r="K60" s="7"/>
      <c r="L60" s="21"/>
      <c r="M60" s="21"/>
      <c r="N60" s="7"/>
      <c r="O60" s="7"/>
      <c r="P60" s="7"/>
      <c r="Q60" s="7"/>
      <c r="R60" s="7"/>
      <c r="S60" s="2"/>
      <c r="T60" s="2"/>
      <c r="U60" s="6"/>
    </row>
    <row r="61" spans="1:22">
      <c r="B61" s="17"/>
      <c r="C61" s="30"/>
      <c r="D61" s="30"/>
      <c r="E61" s="101"/>
    </row>
    <row r="62" spans="1:22">
      <c r="B62" s="17"/>
      <c r="C62" s="30"/>
      <c r="D62" s="30"/>
      <c r="E62" s="101"/>
    </row>
    <row r="63" spans="1:22">
      <c r="A63" s="98" t="s">
        <v>65</v>
      </c>
      <c r="B63" s="17"/>
      <c r="C63" s="30"/>
      <c r="D63" s="30"/>
      <c r="E63" s="101"/>
    </row>
    <row r="64" spans="1:22">
      <c r="B64" s="17"/>
      <c r="C64" s="30"/>
      <c r="D64" s="30"/>
      <c r="E64" s="101"/>
      <c r="G64" s="66" t="s">
        <v>66</v>
      </c>
    </row>
    <row r="65" spans="1:22">
      <c r="B65" s="17"/>
      <c r="C65" s="30"/>
      <c r="D65" s="30"/>
      <c r="E65" s="101"/>
    </row>
    <row r="66" spans="1:22">
      <c r="B66" s="17"/>
      <c r="C66" s="30"/>
      <c r="D66" s="30"/>
      <c r="E66" s="101"/>
    </row>
    <row r="67" spans="1:22">
      <c r="B67" s="17"/>
      <c r="C67" s="30"/>
      <c r="D67" s="30"/>
      <c r="E67" s="101"/>
    </row>
    <row r="68" spans="1:22">
      <c r="B68" s="17"/>
      <c r="C68" s="30"/>
      <c r="D68" s="30"/>
      <c r="E68" s="101"/>
    </row>
    <row r="69" spans="1:22">
      <c r="B69" s="17"/>
      <c r="C69" s="30"/>
      <c r="D69" s="30"/>
      <c r="E69" s="101"/>
    </row>
    <row r="70" spans="1:22" s="19" customFormat="1">
      <c r="A70" s="12"/>
      <c r="B70" s="17"/>
      <c r="C70" s="30"/>
      <c r="D70" s="30"/>
      <c r="E70" s="101"/>
      <c r="F70" s="102"/>
      <c r="G70" s="102"/>
      <c r="H70" s="102"/>
      <c r="I70" s="102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101"/>
      <c r="F71" s="102"/>
      <c r="G71" s="102"/>
      <c r="H71" s="102"/>
      <c r="I71" s="102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101"/>
      <c r="F72" s="102"/>
      <c r="G72" s="102"/>
      <c r="H72" s="102"/>
      <c r="I72" s="102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101"/>
      <c r="F73" s="102"/>
      <c r="G73" s="102"/>
      <c r="H73" s="102"/>
      <c r="I73" s="102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101"/>
      <c r="F74" s="102"/>
      <c r="G74" s="102"/>
      <c r="H74" s="102"/>
      <c r="I74" s="102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101"/>
      <c r="F75" s="102"/>
      <c r="G75" s="102"/>
      <c r="H75" s="102"/>
      <c r="I75" s="102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101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101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101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101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101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101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101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101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101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101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101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101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101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101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101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101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101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>
      <c r="B279" s="17"/>
      <c r="C279" s="30"/>
      <c r="D279" s="30"/>
      <c r="E279" s="101"/>
    </row>
    <row r="280" spans="1:22">
      <c r="B280" s="17"/>
      <c r="C280" s="30"/>
      <c r="D280" s="30"/>
      <c r="E280" s="101"/>
    </row>
    <row r="281" spans="1:22">
      <c r="B281" s="17"/>
      <c r="C281" s="30"/>
      <c r="D281" s="30"/>
      <c r="E281" s="101"/>
    </row>
    <row r="282" spans="1:22">
      <c r="B282" s="17"/>
      <c r="C282" s="30"/>
      <c r="D282" s="30"/>
      <c r="E282" s="101"/>
    </row>
    <row r="283" spans="1:22">
      <c r="B283" s="17"/>
      <c r="C283" s="30"/>
      <c r="D283" s="30"/>
      <c r="E283" s="101"/>
    </row>
  </sheetData>
  <sheetProtection insertRows="0" deleteRows="0"/>
  <protectedRanges>
    <protectedRange sqref="J60:P1048576 J1:P51 U1:U1048576 J53:P56 M52:P52 M57:P59" name="Obseg1"/>
    <protectedRange sqref="J52:L52" name="Obseg1_1_1"/>
    <protectedRange sqref="J59:L59" name="Obseg1_2_1_1"/>
  </protectedRanges>
  <mergeCells count="19">
    <mergeCell ref="A52:L52"/>
    <mergeCell ref="A57:B57"/>
    <mergeCell ref="C57:D57"/>
    <mergeCell ref="E57:F57"/>
    <mergeCell ref="G57:J57"/>
    <mergeCell ref="K57:L57"/>
    <mergeCell ref="B13:K13"/>
    <mergeCell ref="C2:J2"/>
    <mergeCell ref="C3:J3"/>
    <mergeCell ref="C6:J6"/>
    <mergeCell ref="C7:J7"/>
    <mergeCell ref="C8:J8"/>
    <mergeCell ref="C9:J9"/>
    <mergeCell ref="A59:L59"/>
    <mergeCell ref="A58:B58"/>
    <mergeCell ref="C58:D58"/>
    <mergeCell ref="E58:F58"/>
    <mergeCell ref="G58:J58"/>
    <mergeCell ref="K58:L58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V284"/>
  <sheetViews>
    <sheetView tabSelected="1" topLeftCell="A6" zoomScaleNormal="100" zoomScaleSheetLayoutView="100" workbookViewId="0">
      <selection activeCell="A36" sqref="A36:L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9" customWidth="1"/>
    <col min="4" max="4" width="10.28515625" style="29" customWidth="1"/>
    <col min="5" max="5" width="9.42578125" style="99" customWidth="1"/>
    <col min="6" max="6" width="7.42578125" style="102" customWidth="1"/>
    <col min="7" max="9" width="6" style="102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6" customWidth="1"/>
    <col min="22" max="22" width="8.85546875" style="12" customWidth="1"/>
    <col min="23" max="16384" width="8.85546875" style="12"/>
  </cols>
  <sheetData>
    <row r="1" spans="1:21" ht="15">
      <c r="B1" s="54" t="s">
        <v>123</v>
      </c>
    </row>
    <row r="2" spans="1:21" ht="15">
      <c r="B2" s="55" t="s">
        <v>124</v>
      </c>
      <c r="C2" s="256" t="str">
        <f>+'prva stran'!B6</f>
        <v>VRTEC CICIBAN SEVNICA</v>
      </c>
      <c r="D2" s="257"/>
      <c r="E2" s="257"/>
      <c r="F2" s="257"/>
      <c r="G2" s="257"/>
      <c r="H2" s="257"/>
      <c r="I2" s="257"/>
      <c r="J2" s="257"/>
    </row>
    <row r="3" spans="1:21" ht="15">
      <c r="B3" s="55" t="s">
        <v>125</v>
      </c>
      <c r="C3" s="258" t="str">
        <f>+'prva stran'!B7</f>
        <v>Naselje heroja Maroka 22, 8290 Sevnica</v>
      </c>
      <c r="D3" s="259"/>
      <c r="E3" s="259"/>
      <c r="F3" s="259"/>
      <c r="G3" s="259"/>
      <c r="H3" s="260"/>
      <c r="I3" s="260"/>
      <c r="J3" s="259"/>
    </row>
    <row r="4" spans="1:21" ht="15">
      <c r="B4" s="67"/>
    </row>
    <row r="5" spans="1:21" ht="15">
      <c r="B5" s="54" t="s">
        <v>127</v>
      </c>
    </row>
    <row r="6" spans="1:21" ht="17.25" customHeight="1">
      <c r="B6" s="56" t="s">
        <v>124</v>
      </c>
      <c r="C6" s="261">
        <f>+'prva stran'!B10</f>
        <v>0</v>
      </c>
      <c r="D6" s="262"/>
      <c r="E6" s="262"/>
      <c r="F6" s="262"/>
      <c r="G6" s="262"/>
      <c r="H6" s="262"/>
      <c r="I6" s="262"/>
      <c r="J6" s="262"/>
    </row>
    <row r="7" spans="1:21" ht="17.25" customHeight="1">
      <c r="B7" s="56" t="s">
        <v>125</v>
      </c>
      <c r="C7" s="263">
        <f>+'prva stran'!B11</f>
        <v>0</v>
      </c>
      <c r="D7" s="264"/>
      <c r="E7" s="264"/>
      <c r="F7" s="264"/>
      <c r="G7" s="264"/>
      <c r="H7" s="265"/>
      <c r="I7" s="265"/>
      <c r="J7" s="264"/>
    </row>
    <row r="8" spans="1:21" ht="17.25" customHeight="1">
      <c r="B8" s="56" t="s">
        <v>126</v>
      </c>
      <c r="C8" s="263">
        <f>+'prva stran'!B12</f>
        <v>0</v>
      </c>
      <c r="D8" s="264"/>
      <c r="E8" s="264"/>
      <c r="F8" s="264"/>
      <c r="G8" s="264"/>
      <c r="H8" s="265"/>
      <c r="I8" s="265"/>
      <c r="J8" s="264"/>
    </row>
    <row r="9" spans="1:21" s="13" customFormat="1" ht="17.25" customHeight="1">
      <c r="A9" s="10"/>
      <c r="B9" s="57" t="s">
        <v>128</v>
      </c>
      <c r="C9" s="266">
        <f>+'prva stran'!B13</f>
        <v>0</v>
      </c>
      <c r="D9" s="264"/>
      <c r="E9" s="264"/>
      <c r="F9" s="264"/>
      <c r="G9" s="264"/>
      <c r="H9" s="265"/>
      <c r="I9" s="265"/>
      <c r="J9" s="264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5">
      <c r="B10" s="14"/>
      <c r="C10" s="26"/>
      <c r="D10" s="26"/>
      <c r="E10" s="27"/>
      <c r="F10" s="103"/>
      <c r="G10" s="103"/>
      <c r="H10" s="103"/>
      <c r="I10" s="103"/>
      <c r="J10" s="15"/>
      <c r="K10" s="15"/>
      <c r="U10" s="6"/>
    </row>
    <row r="11" spans="1:21" s="13" customFormat="1" ht="15">
      <c r="B11" s="16" t="s">
        <v>96</v>
      </c>
      <c r="C11" s="27"/>
      <c r="D11" s="27"/>
      <c r="E11" s="27"/>
      <c r="F11" s="103"/>
      <c r="G11" s="103"/>
      <c r="H11" s="103"/>
      <c r="I11" s="103"/>
      <c r="J11" s="15"/>
      <c r="K11" s="15"/>
      <c r="U11" s="6"/>
    </row>
    <row r="12" spans="1:21" s="13" customFormat="1" ht="21" customHeight="1">
      <c r="B12" s="79" t="str">
        <f>+'Zbirnik sklopov'!A21</f>
        <v>16. sklop:</v>
      </c>
      <c r="C12" s="79"/>
      <c r="D12" s="26"/>
      <c r="E12" s="27"/>
      <c r="F12" s="103"/>
      <c r="G12" s="103"/>
      <c r="H12" s="103"/>
      <c r="I12" s="103"/>
      <c r="J12" s="15"/>
      <c r="K12" s="15"/>
      <c r="U12" s="6"/>
    </row>
    <row r="13" spans="1:21" s="13" customFormat="1" ht="21" customHeight="1">
      <c r="B13" s="255" t="str">
        <f>+'Zbirnik sklopov'!B21</f>
        <v>OSTALA EKOLOŠKO PRIDELANA ŽIVILA</v>
      </c>
      <c r="C13" s="255"/>
      <c r="D13" s="255"/>
      <c r="E13" s="255"/>
      <c r="F13" s="255"/>
      <c r="G13" s="255"/>
      <c r="H13" s="255"/>
      <c r="I13" s="255"/>
      <c r="J13" s="255"/>
      <c r="K13" s="255"/>
      <c r="U13" s="6"/>
    </row>
    <row r="14" spans="1:21" s="70" customFormat="1" ht="12" customHeight="1">
      <c r="A14" s="52">
        <v>1</v>
      </c>
      <c r="B14" s="52" t="s">
        <v>148</v>
      </c>
      <c r="C14" s="52" t="s">
        <v>144</v>
      </c>
      <c r="D14" s="52" t="s">
        <v>145</v>
      </c>
      <c r="E14" s="52" t="s">
        <v>191</v>
      </c>
      <c r="F14" s="52">
        <v>3</v>
      </c>
      <c r="G14" s="52">
        <v>4</v>
      </c>
      <c r="H14" s="205" t="s">
        <v>613</v>
      </c>
      <c r="I14" s="205" t="s">
        <v>614</v>
      </c>
      <c r="J14" s="68">
        <v>5</v>
      </c>
      <c r="K14" s="68">
        <v>6</v>
      </c>
      <c r="L14" s="68" t="s">
        <v>64</v>
      </c>
      <c r="M14" s="68" t="s">
        <v>186</v>
      </c>
      <c r="N14" s="68">
        <v>7</v>
      </c>
      <c r="O14" s="68" t="s">
        <v>187</v>
      </c>
      <c r="P14" s="68">
        <v>8</v>
      </c>
      <c r="Q14" s="69" t="s">
        <v>188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193</v>
      </c>
      <c r="C15" s="60" t="s">
        <v>183</v>
      </c>
      <c r="D15" s="60" t="s">
        <v>184</v>
      </c>
      <c r="E15" s="60" t="s">
        <v>192</v>
      </c>
      <c r="F15" s="60" t="s">
        <v>607</v>
      </c>
      <c r="G15" s="60" t="s">
        <v>134</v>
      </c>
      <c r="H15" s="60" t="s">
        <v>615</v>
      </c>
      <c r="I15" s="60" t="s">
        <v>616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24">
      <c r="A16" s="80" t="s">
        <v>1</v>
      </c>
      <c r="B16" s="77" t="s">
        <v>847</v>
      </c>
      <c r="C16" s="78">
        <v>68</v>
      </c>
      <c r="D16" s="78" t="s">
        <v>146</v>
      </c>
      <c r="E16" s="108"/>
      <c r="F16" s="86">
        <v>500</v>
      </c>
      <c r="G16" s="112" t="s">
        <v>92</v>
      </c>
      <c r="H16" s="104"/>
      <c r="I16" s="104"/>
      <c r="J16" s="89"/>
      <c r="K16" s="176"/>
      <c r="L16" s="176"/>
      <c r="M16" s="176"/>
      <c r="N16" s="162"/>
      <c r="O16" s="162"/>
      <c r="P16" s="91"/>
      <c r="Q16" s="84">
        <f>+Sklop22[[#This Row],[cena/enota brez DDV v EUR]]*Sklop22[[#This Row],[Stopnja DDV (%)]]</f>
        <v>0</v>
      </c>
      <c r="R16" s="84">
        <f>+Sklop22[[#This Row],[cena/enota brez DDV v EUR]]+Sklop22[[#This Row],[Davek (EUR)]]</f>
        <v>0</v>
      </c>
      <c r="S16" s="84">
        <f>+Sklop22[[#This Row],[cena/enota brez DDV v EUR]]*Sklop22[[#This Row],[Okvirna količina za 1 leto]]</f>
        <v>0</v>
      </c>
      <c r="T16" s="84">
        <f>+Sklop22[[#This Row],[Končna cena/enoto mere (EUR) z DDV]]*Sklop22[[#This Row],[Okvirna količina za 1 leto]]</f>
        <v>0</v>
      </c>
      <c r="U16" s="140" t="s">
        <v>149</v>
      </c>
    </row>
    <row r="17" spans="1:21" s="59" customFormat="1" ht="12">
      <c r="A17" s="80" t="s">
        <v>3</v>
      </c>
      <c r="B17" s="149" t="s">
        <v>848</v>
      </c>
      <c r="C17" s="78">
        <v>750</v>
      </c>
      <c r="D17" s="78" t="s">
        <v>146</v>
      </c>
      <c r="E17" s="108"/>
      <c r="F17" s="144">
        <v>20</v>
      </c>
      <c r="G17" s="112" t="s">
        <v>0</v>
      </c>
      <c r="H17" s="201"/>
      <c r="I17" s="201"/>
      <c r="J17" s="145"/>
      <c r="K17" s="177"/>
      <c r="L17" s="177"/>
      <c r="M17" s="151"/>
      <c r="N17" s="173"/>
      <c r="O17" s="173"/>
      <c r="P17" s="148"/>
      <c r="Q17" s="147">
        <f>+Sklop22[[#This Row],[cena/enota brez DDV v EUR]]*Sklop22[[#This Row],[Stopnja DDV (%)]]</f>
        <v>0</v>
      </c>
      <c r="R17" s="147">
        <f>+Sklop22[[#This Row],[cena/enota brez DDV v EUR]]+Sklop22[[#This Row],[Davek (EUR)]]</f>
        <v>0</v>
      </c>
      <c r="S17" s="147">
        <f>+Sklop22[[#This Row],[cena/enota brez DDV v EUR]]*Sklop22[[#This Row],[Okvirna količina za 1 leto]]</f>
        <v>0</v>
      </c>
      <c r="T17" s="147">
        <f>+Sklop22[[#This Row],[Končna cena/enoto mere (EUR) z DDV]]*Sklop22[[#This Row],[Okvirna količina za 1 leto]]</f>
        <v>0</v>
      </c>
      <c r="U17" s="140" t="s">
        <v>149</v>
      </c>
    </row>
    <row r="18" spans="1:21" s="59" customFormat="1" ht="12">
      <c r="A18" s="80" t="s">
        <v>4</v>
      </c>
      <c r="B18" s="149" t="s">
        <v>849</v>
      </c>
      <c r="C18" s="78">
        <v>500</v>
      </c>
      <c r="D18" s="78" t="s">
        <v>146</v>
      </c>
      <c r="E18" s="108"/>
      <c r="F18" s="144">
        <v>10</v>
      </c>
      <c r="G18" s="112" t="s">
        <v>0</v>
      </c>
      <c r="H18" s="201"/>
      <c r="I18" s="201"/>
      <c r="J18" s="145"/>
      <c r="K18" s="177"/>
      <c r="L18" s="177"/>
      <c r="M18" s="151"/>
      <c r="N18" s="173"/>
      <c r="O18" s="173"/>
      <c r="P18" s="148"/>
      <c r="Q18" s="147">
        <f>+Sklop22[[#This Row],[cena/enota brez DDV v EUR]]*Sklop22[[#This Row],[Stopnja DDV (%)]]</f>
        <v>0</v>
      </c>
      <c r="R18" s="147">
        <f>+Sklop22[[#This Row],[cena/enota brez DDV v EUR]]+Sklop22[[#This Row],[Davek (EUR)]]</f>
        <v>0</v>
      </c>
      <c r="S18" s="147">
        <f>+Sklop22[[#This Row],[cena/enota brez DDV v EUR]]*Sklop22[[#This Row],[Okvirna količina za 1 leto]]</f>
        <v>0</v>
      </c>
      <c r="T18" s="147">
        <f>+Sklop22[[#This Row],[Končna cena/enoto mere (EUR) z DDV]]*Sklop22[[#This Row],[Okvirna količina za 1 leto]]</f>
        <v>0</v>
      </c>
      <c r="U18" s="140" t="s">
        <v>149</v>
      </c>
    </row>
    <row r="19" spans="1:21" s="59" customFormat="1" ht="24">
      <c r="A19" s="80" t="s">
        <v>5</v>
      </c>
      <c r="B19" s="149" t="s">
        <v>850</v>
      </c>
      <c r="C19" s="78">
        <v>200</v>
      </c>
      <c r="D19" s="78" t="s">
        <v>146</v>
      </c>
      <c r="E19" s="108"/>
      <c r="F19" s="144">
        <v>20</v>
      </c>
      <c r="G19" s="112" t="s">
        <v>0</v>
      </c>
      <c r="H19" s="201"/>
      <c r="I19" s="201"/>
      <c r="J19" s="145"/>
      <c r="K19" s="177"/>
      <c r="L19" s="177"/>
      <c r="M19" s="151"/>
      <c r="N19" s="173"/>
      <c r="O19" s="173"/>
      <c r="P19" s="148"/>
      <c r="Q19" s="147">
        <f>+Sklop22[[#This Row],[cena/enota brez DDV v EUR]]*Sklop22[[#This Row],[Stopnja DDV (%)]]</f>
        <v>0</v>
      </c>
      <c r="R19" s="147">
        <f>+Sklop22[[#This Row],[cena/enota brez DDV v EUR]]+Sklop22[[#This Row],[Davek (EUR)]]</f>
        <v>0</v>
      </c>
      <c r="S19" s="147">
        <f>+Sklop22[[#This Row],[cena/enota brez DDV v EUR]]*Sklop22[[#This Row],[Okvirna količina za 1 leto]]</f>
        <v>0</v>
      </c>
      <c r="T19" s="147">
        <f>+Sklop22[[#This Row],[Končna cena/enoto mere (EUR) z DDV]]*Sklop22[[#This Row],[Okvirna količina za 1 leto]]</f>
        <v>0</v>
      </c>
      <c r="U19" s="140" t="s">
        <v>149</v>
      </c>
    </row>
    <row r="20" spans="1:21" s="59" customFormat="1" ht="12">
      <c r="A20" s="80" t="s">
        <v>6</v>
      </c>
      <c r="B20" s="149" t="s">
        <v>851</v>
      </c>
      <c r="C20" s="78">
        <v>500</v>
      </c>
      <c r="D20" s="78" t="s">
        <v>146</v>
      </c>
      <c r="E20" s="108"/>
      <c r="F20" s="144">
        <v>300</v>
      </c>
      <c r="G20" s="112" t="s">
        <v>0</v>
      </c>
      <c r="H20" s="201"/>
      <c r="I20" s="201"/>
      <c r="J20" s="145"/>
      <c r="K20" s="177"/>
      <c r="L20" s="177"/>
      <c r="M20" s="151"/>
      <c r="N20" s="173"/>
      <c r="O20" s="173"/>
      <c r="P20" s="148"/>
      <c r="Q20" s="147">
        <f>+Sklop22[[#This Row],[cena/enota brez DDV v EUR]]*Sklop22[[#This Row],[Stopnja DDV (%)]]</f>
        <v>0</v>
      </c>
      <c r="R20" s="147">
        <f>+Sklop22[[#This Row],[cena/enota brez DDV v EUR]]+Sklop22[[#This Row],[Davek (EUR)]]</f>
        <v>0</v>
      </c>
      <c r="S20" s="147">
        <f>+Sklop22[[#This Row],[cena/enota brez DDV v EUR]]*Sklop22[[#This Row],[Okvirna količina za 1 leto]]</f>
        <v>0</v>
      </c>
      <c r="T20" s="147">
        <f>+Sklop22[[#This Row],[Končna cena/enoto mere (EUR) z DDV]]*Sklop22[[#This Row],[Okvirna količina za 1 leto]]</f>
        <v>0</v>
      </c>
      <c r="U20" s="140" t="s">
        <v>149</v>
      </c>
    </row>
    <row r="21" spans="1:21" s="59" customFormat="1" ht="12">
      <c r="A21" s="80" t="s">
        <v>7</v>
      </c>
      <c r="B21" s="149" t="s">
        <v>852</v>
      </c>
      <c r="C21" s="78">
        <v>500</v>
      </c>
      <c r="D21" s="78" t="s">
        <v>146</v>
      </c>
      <c r="E21" s="108"/>
      <c r="F21" s="144">
        <v>50</v>
      </c>
      <c r="G21" s="112" t="s">
        <v>0</v>
      </c>
      <c r="H21" s="201"/>
      <c r="I21" s="201"/>
      <c r="J21" s="145"/>
      <c r="K21" s="177"/>
      <c r="L21" s="177"/>
      <c r="M21" s="151"/>
      <c r="N21" s="173"/>
      <c r="O21" s="173"/>
      <c r="P21" s="148"/>
      <c r="Q21" s="147">
        <f>+Sklop22[[#This Row],[cena/enota brez DDV v EUR]]*Sklop22[[#This Row],[Stopnja DDV (%)]]</f>
        <v>0</v>
      </c>
      <c r="R21" s="147">
        <f>+Sklop22[[#This Row],[cena/enota brez DDV v EUR]]+Sklop22[[#This Row],[Davek (EUR)]]</f>
        <v>0</v>
      </c>
      <c r="S21" s="147">
        <f>+Sklop22[[#This Row],[cena/enota brez DDV v EUR]]*Sklop22[[#This Row],[Okvirna količina za 1 leto]]</f>
        <v>0</v>
      </c>
      <c r="T21" s="147">
        <f>+Sklop22[[#This Row],[Končna cena/enoto mere (EUR) z DDV]]*Sklop22[[#This Row],[Okvirna količina za 1 leto]]</f>
        <v>0</v>
      </c>
      <c r="U21" s="140" t="s">
        <v>149</v>
      </c>
    </row>
    <row r="22" spans="1:21" s="59" customFormat="1" ht="12">
      <c r="A22" s="80" t="s">
        <v>8</v>
      </c>
      <c r="B22" s="149" t="s">
        <v>853</v>
      </c>
      <c r="C22" s="78">
        <v>500</v>
      </c>
      <c r="D22" s="78" t="s">
        <v>146</v>
      </c>
      <c r="E22" s="108"/>
      <c r="F22" s="144">
        <v>50</v>
      </c>
      <c r="G22" s="112" t="s">
        <v>0</v>
      </c>
      <c r="H22" s="201"/>
      <c r="I22" s="201"/>
      <c r="J22" s="145"/>
      <c r="K22" s="177"/>
      <c r="L22" s="177"/>
      <c r="M22" s="151"/>
      <c r="N22" s="173"/>
      <c r="O22" s="173"/>
      <c r="P22" s="148"/>
      <c r="Q22" s="147">
        <f>+Sklop22[[#This Row],[cena/enota brez DDV v EUR]]*Sklop22[[#This Row],[Stopnja DDV (%)]]</f>
        <v>0</v>
      </c>
      <c r="R22" s="147">
        <f>+Sklop22[[#This Row],[cena/enota brez DDV v EUR]]+Sklop22[[#This Row],[Davek (EUR)]]</f>
        <v>0</v>
      </c>
      <c r="S22" s="147">
        <f>+Sklop22[[#This Row],[cena/enota brez DDV v EUR]]*Sklop22[[#This Row],[Okvirna količina za 1 leto]]</f>
        <v>0</v>
      </c>
      <c r="T22" s="147">
        <f>+Sklop22[[#This Row],[Končna cena/enoto mere (EUR) z DDV]]*Sklop22[[#This Row],[Okvirna količina za 1 leto]]</f>
        <v>0</v>
      </c>
      <c r="U22" s="140" t="s">
        <v>149</v>
      </c>
    </row>
    <row r="23" spans="1:21" s="59" customFormat="1" ht="12">
      <c r="A23" s="80" t="s">
        <v>9</v>
      </c>
      <c r="B23" s="149" t="s">
        <v>854</v>
      </c>
      <c r="C23" s="78">
        <v>500</v>
      </c>
      <c r="D23" s="78" t="s">
        <v>146</v>
      </c>
      <c r="E23" s="108"/>
      <c r="F23" s="144">
        <v>100</v>
      </c>
      <c r="G23" s="112" t="s">
        <v>0</v>
      </c>
      <c r="H23" s="201"/>
      <c r="I23" s="201"/>
      <c r="J23" s="145"/>
      <c r="K23" s="177"/>
      <c r="L23" s="177"/>
      <c r="M23" s="151"/>
      <c r="N23" s="173"/>
      <c r="O23" s="173"/>
      <c r="P23" s="148"/>
      <c r="Q23" s="147">
        <f>+Sklop22[[#This Row],[cena/enota brez DDV v EUR]]*Sklop22[[#This Row],[Stopnja DDV (%)]]</f>
        <v>0</v>
      </c>
      <c r="R23" s="147">
        <f>+Sklop22[[#This Row],[cena/enota brez DDV v EUR]]+Sklop22[[#This Row],[Davek (EUR)]]</f>
        <v>0</v>
      </c>
      <c r="S23" s="147">
        <f>+Sklop22[[#This Row],[cena/enota brez DDV v EUR]]*Sklop22[[#This Row],[Okvirna količina za 1 leto]]</f>
        <v>0</v>
      </c>
      <c r="T23" s="147">
        <f>+Sklop22[[#This Row],[Končna cena/enoto mere (EUR) z DDV]]*Sklop22[[#This Row],[Okvirna količina za 1 leto]]</f>
        <v>0</v>
      </c>
      <c r="U23" s="140" t="s">
        <v>149</v>
      </c>
    </row>
    <row r="24" spans="1:21" s="59" customFormat="1" ht="12">
      <c r="A24" s="80" t="s">
        <v>10</v>
      </c>
      <c r="B24" s="149" t="s">
        <v>855</v>
      </c>
      <c r="C24" s="78">
        <v>500</v>
      </c>
      <c r="D24" s="78" t="s">
        <v>146</v>
      </c>
      <c r="E24" s="108"/>
      <c r="F24" s="144">
        <v>13</v>
      </c>
      <c r="G24" s="112" t="s">
        <v>0</v>
      </c>
      <c r="H24" s="201"/>
      <c r="I24" s="201"/>
      <c r="J24" s="145"/>
      <c r="K24" s="177"/>
      <c r="L24" s="177"/>
      <c r="M24" s="151"/>
      <c r="N24" s="173"/>
      <c r="O24" s="173"/>
      <c r="P24" s="148"/>
      <c r="Q24" s="147">
        <f>+Sklop22[[#This Row],[cena/enota brez DDV v EUR]]*Sklop22[[#This Row],[Stopnja DDV (%)]]</f>
        <v>0</v>
      </c>
      <c r="R24" s="147">
        <f>+Sklop22[[#This Row],[cena/enota brez DDV v EUR]]+Sklop22[[#This Row],[Davek (EUR)]]</f>
        <v>0</v>
      </c>
      <c r="S24" s="147">
        <f>+Sklop22[[#This Row],[cena/enota brez DDV v EUR]]*Sklop22[[#This Row],[Okvirna količina za 1 leto]]</f>
        <v>0</v>
      </c>
      <c r="T24" s="147">
        <f>+Sklop22[[#This Row],[Končna cena/enoto mere (EUR) z DDV]]*Sklop22[[#This Row],[Okvirna količina za 1 leto]]</f>
        <v>0</v>
      </c>
      <c r="U24" s="140" t="s">
        <v>149</v>
      </c>
    </row>
    <row r="25" spans="1:21" s="59" customFormat="1" ht="12">
      <c r="A25" s="80" t="s">
        <v>11</v>
      </c>
      <c r="B25" s="149" t="s">
        <v>856</v>
      </c>
      <c r="C25" s="78">
        <v>500</v>
      </c>
      <c r="D25" s="78" t="s">
        <v>146</v>
      </c>
      <c r="E25" s="108"/>
      <c r="F25" s="144">
        <v>60</v>
      </c>
      <c r="G25" s="112" t="s">
        <v>0</v>
      </c>
      <c r="H25" s="201"/>
      <c r="I25" s="201"/>
      <c r="J25" s="145"/>
      <c r="K25" s="177"/>
      <c r="L25" s="177"/>
      <c r="M25" s="151"/>
      <c r="N25" s="173"/>
      <c r="O25" s="173"/>
      <c r="P25" s="148"/>
      <c r="Q25" s="147">
        <f>+Sklop22[[#This Row],[cena/enota brez DDV v EUR]]*Sklop22[[#This Row],[Stopnja DDV (%)]]</f>
        <v>0</v>
      </c>
      <c r="R25" s="147">
        <f>+Sklop22[[#This Row],[cena/enota brez DDV v EUR]]+Sklop22[[#This Row],[Davek (EUR)]]</f>
        <v>0</v>
      </c>
      <c r="S25" s="147">
        <f>+Sklop22[[#This Row],[cena/enota brez DDV v EUR]]*Sklop22[[#This Row],[Okvirna količina za 1 leto]]</f>
        <v>0</v>
      </c>
      <c r="T25" s="147">
        <f>+Sklop22[[#This Row],[Končna cena/enoto mere (EUR) z DDV]]*Sklop22[[#This Row],[Okvirna količina za 1 leto]]</f>
        <v>0</v>
      </c>
      <c r="U25" s="140" t="s">
        <v>149</v>
      </c>
    </row>
    <row r="26" spans="1:21" s="59" customFormat="1" ht="12">
      <c r="A26" s="80" t="s">
        <v>12</v>
      </c>
      <c r="B26" s="149" t="s">
        <v>857</v>
      </c>
      <c r="C26" s="78">
        <v>750</v>
      </c>
      <c r="D26" s="78" t="s">
        <v>147</v>
      </c>
      <c r="E26" s="108"/>
      <c r="F26" s="144">
        <v>60</v>
      </c>
      <c r="G26" s="154" t="s">
        <v>93</v>
      </c>
      <c r="H26" s="202"/>
      <c r="I26" s="202"/>
      <c r="J26" s="145"/>
      <c r="K26" s="177"/>
      <c r="L26" s="177"/>
      <c r="M26" s="151"/>
      <c r="N26" s="173"/>
      <c r="O26" s="173"/>
      <c r="P26" s="148"/>
      <c r="Q26" s="147">
        <f>+Sklop22[[#This Row],[cena/enota brez DDV v EUR]]*Sklop22[[#This Row],[Stopnja DDV (%)]]</f>
        <v>0</v>
      </c>
      <c r="R26" s="147">
        <f>+Sklop22[[#This Row],[cena/enota brez DDV v EUR]]+Sklop22[[#This Row],[Davek (EUR)]]</f>
        <v>0</v>
      </c>
      <c r="S26" s="147">
        <f>+Sklop22[[#This Row],[cena/enota brez DDV v EUR]]*Sklop22[[#This Row],[Okvirna količina za 1 leto]]</f>
        <v>0</v>
      </c>
      <c r="T26" s="147">
        <f>+Sklop22[[#This Row],[Končna cena/enoto mere (EUR) z DDV]]*Sklop22[[#This Row],[Okvirna količina za 1 leto]]</f>
        <v>0</v>
      </c>
      <c r="U26" s="140" t="s">
        <v>149</v>
      </c>
    </row>
    <row r="27" spans="1:21" s="59" customFormat="1" ht="24">
      <c r="A27" s="80" t="s">
        <v>13</v>
      </c>
      <c r="B27" s="149" t="s">
        <v>583</v>
      </c>
      <c r="C27" s="78">
        <v>330</v>
      </c>
      <c r="D27" s="78" t="s">
        <v>146</v>
      </c>
      <c r="E27" s="108"/>
      <c r="F27" s="144">
        <v>100</v>
      </c>
      <c r="G27" s="154" t="s">
        <v>92</v>
      </c>
      <c r="H27" s="202"/>
      <c r="I27" s="202"/>
      <c r="J27" s="145"/>
      <c r="K27" s="177"/>
      <c r="L27" s="177"/>
      <c r="M27" s="151"/>
      <c r="N27" s="173"/>
      <c r="O27" s="173"/>
      <c r="P27" s="148"/>
      <c r="Q27" s="147">
        <f>+Sklop22[[#This Row],[cena/enota brez DDV v EUR]]*Sklop22[[#This Row],[Stopnja DDV (%)]]</f>
        <v>0</v>
      </c>
      <c r="R27" s="147">
        <f>+Sklop22[[#This Row],[cena/enota brez DDV v EUR]]+Sklop22[[#This Row],[Davek (EUR)]]</f>
        <v>0</v>
      </c>
      <c r="S27" s="147">
        <f>+Sklop22[[#This Row],[cena/enota brez DDV v EUR]]*Sklop22[[#This Row],[Okvirna količina za 1 leto]]</f>
        <v>0</v>
      </c>
      <c r="T27" s="147">
        <f>+Sklop22[[#This Row],[Končna cena/enoto mere (EUR) z DDV]]*Sklop22[[#This Row],[Okvirna količina za 1 leto]]</f>
        <v>0</v>
      </c>
      <c r="U27" s="140" t="s">
        <v>149</v>
      </c>
    </row>
    <row r="28" spans="1:21" s="59" customFormat="1" ht="12">
      <c r="A28" s="80" t="s">
        <v>14</v>
      </c>
      <c r="B28" s="149" t="s">
        <v>858</v>
      </c>
      <c r="C28" s="78">
        <v>125</v>
      </c>
      <c r="D28" s="78" t="s">
        <v>146</v>
      </c>
      <c r="E28" s="108"/>
      <c r="F28" s="144">
        <v>200</v>
      </c>
      <c r="G28" s="154" t="s">
        <v>92</v>
      </c>
      <c r="H28" s="202"/>
      <c r="I28" s="202"/>
      <c r="J28" s="145"/>
      <c r="K28" s="177"/>
      <c r="L28" s="177"/>
      <c r="M28" s="151"/>
      <c r="N28" s="173"/>
      <c r="O28" s="173"/>
      <c r="P28" s="148"/>
      <c r="Q28" s="147">
        <f>+Sklop22[[#This Row],[cena/enota brez DDV v EUR]]*Sklop22[[#This Row],[Stopnja DDV (%)]]</f>
        <v>0</v>
      </c>
      <c r="R28" s="147">
        <f>+Sklop22[[#This Row],[cena/enota brez DDV v EUR]]+Sklop22[[#This Row],[Davek (EUR)]]</f>
        <v>0</v>
      </c>
      <c r="S28" s="147">
        <f>+Sklop22[[#This Row],[cena/enota brez DDV v EUR]]*Sklop22[[#This Row],[Okvirna količina za 1 leto]]</f>
        <v>0</v>
      </c>
      <c r="T28" s="147">
        <f>+Sklop22[[#This Row],[Končna cena/enoto mere (EUR) z DDV]]*Sklop22[[#This Row],[Okvirna količina za 1 leto]]</f>
        <v>0</v>
      </c>
      <c r="U28" s="140" t="s">
        <v>149</v>
      </c>
    </row>
    <row r="29" spans="1:21" s="59" customFormat="1">
      <c r="A29" s="185" t="s">
        <v>166</v>
      </c>
      <c r="B29" s="186"/>
      <c r="C29" s="187"/>
      <c r="D29" s="187"/>
      <c r="E29" s="188"/>
      <c r="F29" s="189"/>
      <c r="G29" s="190"/>
      <c r="H29" s="190"/>
      <c r="I29" s="190"/>
      <c r="J29" s="189"/>
      <c r="K29" s="191"/>
      <c r="L29" s="191"/>
      <c r="M29" s="192"/>
      <c r="N29" s="193"/>
      <c r="O29" s="193"/>
      <c r="P29" s="193"/>
      <c r="Q29" s="194"/>
      <c r="R29" s="189"/>
      <c r="S29" s="194">
        <f>SUBTOTAL(109,Sklop22[Vrednost za okvirno količino (EUR) brez DDV])</f>
        <v>0</v>
      </c>
      <c r="T29" s="194">
        <f>SUBTOTAL(109,Sklop22[Vrednost za okvirno količino (EUR) z DDV])</f>
        <v>0</v>
      </c>
      <c r="U29" s="195"/>
    </row>
    <row r="30" spans="1:21" s="59" customFormat="1" ht="15">
      <c r="A30" s="254" t="s">
        <v>211</v>
      </c>
      <c r="B30" s="254"/>
      <c r="C30" s="254"/>
      <c r="D30" s="254"/>
      <c r="E30" s="254"/>
      <c r="F30" s="254"/>
      <c r="G30" s="254"/>
      <c r="H30" s="254"/>
      <c r="I30" s="254"/>
      <c r="J30" s="254"/>
      <c r="K30" s="254"/>
      <c r="L30" s="254"/>
      <c r="M30" s="21"/>
      <c r="N30" s="7"/>
      <c r="O30" s="7"/>
      <c r="P30" s="7"/>
      <c r="Q30" s="7"/>
      <c r="R30" s="7"/>
      <c r="S30" s="2"/>
      <c r="T30" s="2"/>
      <c r="U30" s="6"/>
    </row>
    <row r="31" spans="1:21" s="59" customFormat="1">
      <c r="A31" s="53" t="s">
        <v>163</v>
      </c>
      <c r="B31" s="17"/>
      <c r="C31" s="30"/>
      <c r="D31" s="30"/>
      <c r="E31" s="101"/>
      <c r="F31" s="102"/>
      <c r="G31" s="102"/>
      <c r="H31" s="102"/>
      <c r="I31" s="102"/>
      <c r="J31" s="19"/>
      <c r="K31" s="19"/>
      <c r="L31" s="12"/>
      <c r="M31" s="12"/>
      <c r="N31" s="12"/>
      <c r="O31" s="12"/>
      <c r="P31" s="12"/>
      <c r="Q31" s="53"/>
      <c r="R31" s="53"/>
      <c r="S31" s="53"/>
      <c r="T31" s="53"/>
      <c r="U31" s="66"/>
    </row>
    <row r="32" spans="1:21" s="59" customFormat="1">
      <c r="A32" s="12" t="s">
        <v>165</v>
      </c>
      <c r="B32" s="17"/>
      <c r="C32" s="30"/>
      <c r="D32" s="30"/>
      <c r="E32" s="101"/>
      <c r="F32" s="102"/>
      <c r="G32" s="102"/>
      <c r="H32" s="102"/>
      <c r="I32" s="102"/>
      <c r="J32" s="19"/>
      <c r="K32" s="19"/>
      <c r="L32" s="12"/>
      <c r="M32" s="12"/>
      <c r="N32" s="12"/>
      <c r="O32" s="12"/>
      <c r="P32" s="12"/>
      <c r="Q32" s="12"/>
      <c r="R32" s="12"/>
      <c r="S32" s="12"/>
      <c r="T32" s="12"/>
      <c r="U32" s="66"/>
    </row>
    <row r="33" spans="1:21" s="59" customFormat="1">
      <c r="A33" s="98" t="s">
        <v>596</v>
      </c>
      <c r="B33" s="18"/>
      <c r="C33" s="29"/>
      <c r="D33" s="29"/>
      <c r="E33" s="99"/>
      <c r="F33" s="66"/>
      <c r="G33" s="66"/>
      <c r="H33" s="66"/>
      <c r="I33" s="66"/>
      <c r="J33" s="31"/>
      <c r="K33" s="31"/>
      <c r="L33" s="58"/>
      <c r="M33" s="58"/>
      <c r="N33" s="31"/>
      <c r="O33" s="31"/>
      <c r="P33" s="31"/>
      <c r="Q33" s="31"/>
      <c r="R33" s="31"/>
      <c r="S33" s="12"/>
      <c r="T33" s="12"/>
      <c r="U33" s="66"/>
    </row>
    <row r="34" spans="1:21" s="59" customFormat="1">
      <c r="A34" s="111" t="s">
        <v>198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</row>
    <row r="35" spans="1:21" s="59" customFormat="1">
      <c r="A35" s="267" t="s">
        <v>197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58"/>
      <c r="N35" s="31"/>
      <c r="O35" s="31"/>
      <c r="P35" s="31"/>
      <c r="Q35" s="31"/>
      <c r="R35" s="31"/>
      <c r="S35" s="12"/>
      <c r="T35" s="12"/>
      <c r="U35" s="66"/>
    </row>
    <row r="36" spans="1:21" s="59" customFormat="1">
      <c r="A36" s="267" t="s">
        <v>919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12"/>
      <c r="N36" s="31"/>
      <c r="O36" s="31"/>
      <c r="P36" s="31"/>
      <c r="Q36" s="31"/>
      <c r="R36" s="31"/>
      <c r="S36" s="12"/>
      <c r="T36" s="12"/>
      <c r="U36" s="66"/>
    </row>
    <row r="37" spans="1:21" s="59" customFormat="1">
      <c r="B37" s="18"/>
      <c r="C37" s="29"/>
      <c r="D37" s="29"/>
      <c r="E37" s="99"/>
      <c r="F37" s="66"/>
      <c r="H37" s="66"/>
      <c r="I37" s="66"/>
      <c r="J37" s="31"/>
      <c r="K37" s="31"/>
      <c r="L37" s="58"/>
      <c r="M37" s="58"/>
      <c r="N37" s="31"/>
      <c r="O37" s="31"/>
      <c r="P37" s="31"/>
      <c r="Q37" s="31" t="s">
        <v>67</v>
      </c>
      <c r="R37" s="31"/>
      <c r="S37" s="12"/>
      <c r="T37" s="12"/>
      <c r="U37" s="66"/>
    </row>
    <row r="38" spans="1:21" s="59" customFormat="1" ht="15">
      <c r="A38" s="5"/>
      <c r="B38" s="3"/>
      <c r="C38" s="28"/>
      <c r="D38" s="28"/>
      <c r="E38" s="27"/>
      <c r="F38" s="6"/>
      <c r="G38" s="102"/>
      <c r="H38" s="102"/>
      <c r="I38" s="102"/>
      <c r="J38" s="7"/>
      <c r="K38" s="7"/>
      <c r="L38" s="21"/>
      <c r="M38" s="21"/>
      <c r="N38" s="7"/>
      <c r="O38" s="7"/>
      <c r="P38" s="7"/>
      <c r="Q38" s="7"/>
      <c r="R38" s="7"/>
      <c r="S38" s="2"/>
      <c r="T38" s="2"/>
      <c r="U38" s="6"/>
    </row>
    <row r="39" spans="1:21" s="59" customFormat="1">
      <c r="A39" s="12"/>
      <c r="B39" s="17"/>
      <c r="C39" s="30"/>
      <c r="D39" s="30"/>
      <c r="E39" s="101"/>
      <c r="F39" s="102"/>
      <c r="G39" s="102"/>
      <c r="H39" s="102"/>
      <c r="I39" s="102"/>
      <c r="J39" s="19"/>
      <c r="K39" s="19"/>
      <c r="L39" s="12"/>
      <c r="M39" s="12"/>
      <c r="N39" s="12"/>
      <c r="O39" s="12"/>
      <c r="P39" s="12"/>
      <c r="Q39" s="12"/>
      <c r="R39" s="12"/>
      <c r="S39" s="12"/>
      <c r="T39" s="12"/>
      <c r="U39" s="66"/>
    </row>
    <row r="40" spans="1:21" s="59" customFormat="1">
      <c r="A40" s="98" t="s">
        <v>65</v>
      </c>
      <c r="B40" s="17"/>
      <c r="C40" s="30"/>
      <c r="D40" s="30"/>
      <c r="E40" s="101"/>
      <c r="F40" s="102"/>
      <c r="G40" s="66" t="s">
        <v>66</v>
      </c>
      <c r="H40" s="102"/>
      <c r="I40" s="102"/>
      <c r="J40" s="19"/>
      <c r="K40" s="19"/>
      <c r="L40" s="12"/>
      <c r="M40" s="12"/>
      <c r="N40" s="12"/>
      <c r="O40" s="12"/>
      <c r="P40" s="12"/>
      <c r="Q40" s="12"/>
      <c r="R40" s="12"/>
      <c r="S40" s="12"/>
      <c r="T40" s="12"/>
      <c r="U40" s="66"/>
    </row>
    <row r="41" spans="1:21" s="59" customFormat="1">
      <c r="A41" s="12"/>
      <c r="B41" s="17"/>
      <c r="C41" s="30"/>
      <c r="D41" s="30"/>
      <c r="E41" s="101"/>
      <c r="F41" s="102"/>
      <c r="G41" s="102"/>
      <c r="H41" s="102"/>
      <c r="I41" s="102"/>
      <c r="J41" s="19"/>
      <c r="K41" s="19"/>
      <c r="L41" s="12"/>
      <c r="M41" s="12"/>
      <c r="N41" s="12"/>
      <c r="O41" s="12"/>
      <c r="P41" s="12"/>
      <c r="Q41" s="12"/>
      <c r="R41" s="12"/>
      <c r="S41" s="12"/>
      <c r="T41" s="12"/>
      <c r="U41" s="66"/>
    </row>
    <row r="42" spans="1:21" s="59" customFormat="1">
      <c r="A42" s="12"/>
      <c r="B42" s="17"/>
      <c r="C42" s="30"/>
      <c r="D42" s="30"/>
      <c r="E42" s="101"/>
      <c r="F42" s="102"/>
      <c r="G42" s="102"/>
      <c r="H42" s="102"/>
      <c r="I42" s="102"/>
      <c r="J42" s="19"/>
      <c r="K42" s="19"/>
      <c r="L42" s="12"/>
      <c r="M42" s="12"/>
      <c r="N42" s="12"/>
      <c r="O42" s="12"/>
      <c r="P42" s="12"/>
      <c r="Q42" s="12"/>
      <c r="R42" s="12"/>
      <c r="S42" s="12"/>
      <c r="T42" s="12"/>
      <c r="U42" s="66"/>
    </row>
    <row r="43" spans="1:21" s="59" customFormat="1">
      <c r="A43" s="12"/>
      <c r="B43" s="17"/>
      <c r="C43" s="30"/>
      <c r="D43" s="30"/>
      <c r="E43" s="101"/>
      <c r="F43" s="102"/>
      <c r="G43" s="102"/>
      <c r="H43" s="102"/>
      <c r="I43" s="102"/>
      <c r="J43" s="19"/>
      <c r="K43" s="19"/>
      <c r="L43" s="12"/>
      <c r="M43" s="12"/>
      <c r="N43" s="12"/>
      <c r="O43" s="12"/>
      <c r="P43" s="12"/>
      <c r="Q43" s="12"/>
      <c r="R43" s="12"/>
      <c r="S43" s="12"/>
      <c r="T43" s="12"/>
      <c r="U43" s="66"/>
    </row>
    <row r="44" spans="1:21" s="59" customFormat="1">
      <c r="A44" s="12"/>
      <c r="B44" s="17"/>
      <c r="C44" s="30"/>
      <c r="D44" s="30"/>
      <c r="E44" s="101"/>
      <c r="F44" s="102"/>
      <c r="G44" s="102"/>
      <c r="H44" s="102"/>
      <c r="I44" s="102"/>
      <c r="J44" s="19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66"/>
    </row>
    <row r="45" spans="1:21" s="59" customFormat="1">
      <c r="A45" s="12"/>
      <c r="B45" s="17"/>
      <c r="C45" s="30"/>
      <c r="D45" s="30"/>
      <c r="E45" s="101"/>
      <c r="F45" s="102"/>
      <c r="G45" s="102"/>
      <c r="H45" s="102"/>
      <c r="I45" s="102"/>
      <c r="J45" s="19"/>
      <c r="K45" s="19"/>
      <c r="L45" s="12"/>
      <c r="M45" s="12"/>
      <c r="N45" s="12"/>
      <c r="O45" s="12"/>
      <c r="P45" s="12"/>
      <c r="Q45" s="12"/>
      <c r="R45" s="12"/>
      <c r="S45" s="12"/>
      <c r="T45" s="12"/>
      <c r="U45" s="66"/>
    </row>
    <row r="46" spans="1:21" s="59" customFormat="1">
      <c r="A46" s="12"/>
      <c r="B46" s="17"/>
      <c r="C46" s="30"/>
      <c r="D46" s="30"/>
      <c r="E46" s="101"/>
      <c r="F46" s="102"/>
      <c r="G46" s="102"/>
      <c r="H46" s="102"/>
      <c r="I46" s="102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66"/>
    </row>
    <row r="47" spans="1:21" s="59" customFormat="1">
      <c r="A47" s="12"/>
      <c r="B47" s="17"/>
      <c r="C47" s="30"/>
      <c r="D47" s="30"/>
      <c r="E47" s="101"/>
      <c r="F47" s="102"/>
      <c r="G47" s="102"/>
      <c r="H47" s="102"/>
      <c r="I47" s="102"/>
      <c r="J47" s="19"/>
      <c r="K47" s="19"/>
      <c r="L47" s="12"/>
      <c r="M47" s="12"/>
      <c r="N47" s="12"/>
      <c r="O47" s="12"/>
      <c r="P47" s="12"/>
      <c r="Q47" s="12"/>
      <c r="R47" s="12"/>
      <c r="S47" s="12"/>
      <c r="T47" s="12"/>
      <c r="U47" s="66"/>
    </row>
    <row r="48" spans="1:21" s="59" customFormat="1">
      <c r="A48" s="12"/>
      <c r="B48" s="17"/>
      <c r="C48" s="30"/>
      <c r="D48" s="30"/>
      <c r="E48" s="101"/>
      <c r="F48" s="102"/>
      <c r="G48" s="102"/>
      <c r="H48" s="102"/>
      <c r="I48" s="102"/>
      <c r="J48" s="19"/>
      <c r="K48" s="19"/>
      <c r="L48" s="12"/>
      <c r="M48" s="12"/>
      <c r="N48" s="12"/>
      <c r="O48" s="12"/>
      <c r="P48" s="12"/>
      <c r="Q48" s="12"/>
      <c r="R48" s="12"/>
      <c r="S48" s="12"/>
      <c r="T48" s="12"/>
      <c r="U48" s="66"/>
    </row>
    <row r="49" spans="1:22" s="59" customFormat="1">
      <c r="A49" s="12"/>
      <c r="B49" s="17"/>
      <c r="C49" s="30"/>
      <c r="D49" s="30"/>
      <c r="E49" s="101"/>
      <c r="F49" s="102"/>
      <c r="G49" s="102"/>
      <c r="H49" s="102"/>
      <c r="I49" s="102"/>
      <c r="J49" s="19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66"/>
    </row>
    <row r="50" spans="1:22" s="59" customFormat="1">
      <c r="A50" s="12"/>
      <c r="B50" s="17"/>
      <c r="C50" s="30"/>
      <c r="D50" s="30"/>
      <c r="E50" s="101"/>
      <c r="F50" s="102"/>
      <c r="G50" s="102"/>
      <c r="H50" s="102"/>
      <c r="I50" s="102"/>
      <c r="J50" s="19"/>
      <c r="K50" s="19"/>
      <c r="L50" s="12"/>
      <c r="M50" s="12"/>
      <c r="N50" s="12"/>
      <c r="O50" s="12"/>
      <c r="P50" s="12"/>
      <c r="Q50" s="12"/>
      <c r="R50" s="12"/>
      <c r="S50" s="12"/>
      <c r="T50" s="12"/>
      <c r="U50" s="66"/>
    </row>
    <row r="51" spans="1:22" s="59" customFormat="1">
      <c r="A51" s="12"/>
      <c r="B51" s="17"/>
      <c r="C51" s="30"/>
      <c r="D51" s="30"/>
      <c r="E51" s="101"/>
      <c r="F51" s="102"/>
      <c r="G51" s="102"/>
      <c r="H51" s="102"/>
      <c r="I51" s="102"/>
      <c r="J51" s="19"/>
      <c r="K51" s="19"/>
      <c r="L51" s="12"/>
      <c r="M51" s="12"/>
      <c r="N51" s="12"/>
      <c r="O51" s="12"/>
      <c r="P51" s="12"/>
      <c r="Q51" s="12"/>
      <c r="R51" s="12"/>
      <c r="S51" s="12"/>
      <c r="T51" s="12"/>
      <c r="U51" s="66"/>
    </row>
    <row r="52" spans="1:22" ht="27" customHeight="1">
      <c r="B52" s="17"/>
      <c r="C52" s="30"/>
      <c r="D52" s="30"/>
      <c r="E52" s="101"/>
    </row>
    <row r="53" spans="1:22" ht="27.75" customHeight="1">
      <c r="B53" s="17"/>
      <c r="C53" s="30"/>
      <c r="D53" s="30"/>
      <c r="E53" s="101"/>
    </row>
    <row r="54" spans="1:22">
      <c r="B54" s="17"/>
      <c r="C54" s="30"/>
      <c r="D54" s="30"/>
      <c r="E54" s="101"/>
    </row>
    <row r="55" spans="1:22">
      <c r="B55" s="17"/>
      <c r="C55" s="30"/>
      <c r="D55" s="30"/>
      <c r="E55" s="101"/>
    </row>
    <row r="56" spans="1:22">
      <c r="B56" s="17"/>
      <c r="C56" s="30"/>
      <c r="D56" s="30"/>
      <c r="E56" s="101"/>
    </row>
    <row r="57" spans="1:22">
      <c r="B57" s="17"/>
      <c r="C57" s="30"/>
      <c r="D57" s="30"/>
      <c r="E57" s="101"/>
      <c r="V57" s="109"/>
    </row>
    <row r="58" spans="1:22">
      <c r="B58" s="17"/>
      <c r="C58" s="30"/>
      <c r="D58" s="30"/>
      <c r="E58" s="101"/>
    </row>
    <row r="59" spans="1:22">
      <c r="B59" s="17"/>
      <c r="C59" s="30"/>
      <c r="D59" s="30"/>
      <c r="E59" s="101"/>
    </row>
    <row r="60" spans="1:22">
      <c r="B60" s="17"/>
      <c r="C60" s="30"/>
      <c r="D60" s="30"/>
      <c r="E60" s="101"/>
    </row>
    <row r="61" spans="1:22">
      <c r="B61" s="17"/>
      <c r="C61" s="30"/>
      <c r="D61" s="30"/>
      <c r="E61" s="101"/>
    </row>
    <row r="62" spans="1:22">
      <c r="B62" s="17"/>
      <c r="C62" s="30"/>
      <c r="D62" s="30"/>
      <c r="E62" s="101"/>
    </row>
    <row r="63" spans="1:22">
      <c r="B63" s="17"/>
      <c r="C63" s="30"/>
      <c r="D63" s="30"/>
      <c r="E63" s="101"/>
    </row>
    <row r="64" spans="1:22">
      <c r="B64" s="17"/>
      <c r="C64" s="30"/>
      <c r="D64" s="30"/>
      <c r="E64" s="101"/>
    </row>
    <row r="65" spans="1:22">
      <c r="B65" s="17"/>
      <c r="C65" s="30"/>
      <c r="D65" s="30"/>
      <c r="E65" s="101"/>
    </row>
    <row r="66" spans="1:22">
      <c r="B66" s="17"/>
      <c r="C66" s="30"/>
      <c r="D66" s="30"/>
      <c r="E66" s="101"/>
    </row>
    <row r="67" spans="1:22">
      <c r="B67" s="17"/>
      <c r="C67" s="30"/>
      <c r="D67" s="30"/>
      <c r="E67" s="101"/>
    </row>
    <row r="68" spans="1:22">
      <c r="B68" s="17"/>
      <c r="C68" s="30"/>
      <c r="D68" s="30"/>
      <c r="E68" s="101"/>
    </row>
    <row r="69" spans="1:22">
      <c r="B69" s="17"/>
      <c r="C69" s="30"/>
      <c r="D69" s="30"/>
      <c r="E69" s="101"/>
    </row>
    <row r="70" spans="1:22">
      <c r="B70" s="17"/>
      <c r="C70" s="30"/>
      <c r="D70" s="30"/>
      <c r="E70" s="101"/>
    </row>
    <row r="71" spans="1:22">
      <c r="B71" s="17"/>
      <c r="C71" s="30"/>
      <c r="D71" s="30"/>
      <c r="E71" s="101"/>
    </row>
    <row r="72" spans="1:22">
      <c r="B72" s="17"/>
      <c r="C72" s="30"/>
      <c r="D72" s="30"/>
      <c r="E72" s="101"/>
    </row>
    <row r="73" spans="1:22">
      <c r="B73" s="17"/>
      <c r="C73" s="30"/>
      <c r="D73" s="30"/>
      <c r="E73" s="101"/>
    </row>
    <row r="74" spans="1:22">
      <c r="B74" s="17"/>
      <c r="C74" s="30"/>
      <c r="D74" s="30"/>
      <c r="E74" s="101"/>
    </row>
    <row r="75" spans="1:22">
      <c r="B75" s="17"/>
      <c r="C75" s="30"/>
      <c r="D75" s="30"/>
      <c r="E75" s="101"/>
    </row>
    <row r="76" spans="1:22" s="19" customFormat="1">
      <c r="A76" s="12"/>
      <c r="B76" s="17"/>
      <c r="C76" s="30"/>
      <c r="D76" s="30"/>
      <c r="E76" s="101"/>
      <c r="F76" s="102"/>
      <c r="G76" s="102"/>
      <c r="H76" s="102"/>
      <c r="I76" s="102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101"/>
      <c r="F77" s="102"/>
      <c r="G77" s="102"/>
      <c r="H77" s="102"/>
      <c r="I77" s="102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101"/>
      <c r="F78" s="102"/>
      <c r="G78" s="102"/>
      <c r="H78" s="102"/>
      <c r="I78" s="102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101"/>
      <c r="F79" s="102"/>
      <c r="G79" s="102"/>
      <c r="H79" s="102"/>
      <c r="I79" s="102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101"/>
      <c r="F80" s="102"/>
      <c r="G80" s="102"/>
      <c r="H80" s="102"/>
      <c r="I80" s="102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101"/>
      <c r="F81" s="102"/>
      <c r="G81" s="102"/>
      <c r="H81" s="102"/>
      <c r="I81" s="102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101"/>
      <c r="F82" s="102"/>
      <c r="G82" s="102"/>
      <c r="H82" s="102"/>
      <c r="I82" s="102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101"/>
      <c r="F83" s="102"/>
      <c r="G83" s="102"/>
      <c r="H83" s="102"/>
      <c r="I83" s="102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101"/>
      <c r="F84" s="102"/>
      <c r="G84" s="102"/>
      <c r="H84" s="102"/>
      <c r="I84" s="102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101"/>
      <c r="F85" s="102"/>
      <c r="G85" s="102"/>
      <c r="H85" s="102"/>
      <c r="I85" s="102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101"/>
      <c r="F86" s="102"/>
      <c r="G86" s="102"/>
      <c r="H86" s="102"/>
      <c r="I86" s="102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101"/>
      <c r="F87" s="102"/>
      <c r="G87" s="102"/>
      <c r="H87" s="102"/>
      <c r="I87" s="102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101"/>
      <c r="F88" s="102"/>
      <c r="G88" s="102"/>
      <c r="H88" s="102"/>
      <c r="I88" s="102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101"/>
      <c r="F89" s="102"/>
      <c r="G89" s="102"/>
      <c r="H89" s="102"/>
      <c r="I89" s="102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101"/>
      <c r="F90" s="102"/>
      <c r="G90" s="102"/>
      <c r="H90" s="102"/>
      <c r="I90" s="102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101"/>
      <c r="F91" s="102"/>
      <c r="G91" s="102"/>
      <c r="H91" s="102"/>
      <c r="I91" s="102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101"/>
      <c r="F92" s="102"/>
      <c r="G92" s="102"/>
      <c r="H92" s="102"/>
      <c r="I92" s="102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101"/>
      <c r="F93" s="102"/>
      <c r="G93" s="102"/>
      <c r="H93" s="102"/>
      <c r="I93" s="102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101"/>
      <c r="F94" s="102"/>
      <c r="G94" s="102"/>
      <c r="H94" s="102"/>
      <c r="I94" s="102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101"/>
      <c r="F95" s="102"/>
      <c r="G95" s="102"/>
      <c r="H95" s="102"/>
      <c r="I95" s="102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101"/>
      <c r="F96" s="102"/>
      <c r="G96" s="102"/>
      <c r="H96" s="102"/>
      <c r="I96" s="102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101"/>
      <c r="F97" s="102"/>
      <c r="G97" s="102"/>
      <c r="H97" s="102"/>
      <c r="I97" s="102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101"/>
      <c r="F98" s="102"/>
      <c r="G98" s="102"/>
      <c r="H98" s="102"/>
      <c r="I98" s="102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101"/>
      <c r="F99" s="102"/>
      <c r="G99" s="102"/>
      <c r="H99" s="102"/>
      <c r="I99" s="102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101"/>
      <c r="F100" s="102"/>
      <c r="G100" s="102"/>
      <c r="H100" s="102"/>
      <c r="I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101"/>
      <c r="F101" s="102"/>
      <c r="G101" s="102"/>
      <c r="H101" s="102"/>
      <c r="I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101"/>
      <c r="F102" s="102"/>
      <c r="G102" s="102"/>
      <c r="H102" s="102"/>
      <c r="I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101"/>
      <c r="F103" s="102"/>
      <c r="G103" s="102"/>
      <c r="H103" s="102"/>
      <c r="I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101"/>
      <c r="F104" s="102"/>
      <c r="G104" s="102"/>
      <c r="H104" s="102"/>
      <c r="I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101"/>
      <c r="F105" s="102"/>
      <c r="G105" s="102"/>
      <c r="H105" s="102"/>
      <c r="I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101"/>
      <c r="F106" s="102"/>
      <c r="G106" s="102"/>
      <c r="H106" s="102"/>
      <c r="I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101"/>
      <c r="F107" s="102"/>
      <c r="G107" s="102"/>
      <c r="H107" s="102"/>
      <c r="I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101"/>
      <c r="F108" s="102"/>
      <c r="G108" s="102"/>
      <c r="H108" s="102"/>
      <c r="I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101"/>
      <c r="F109" s="102"/>
      <c r="G109" s="102"/>
      <c r="H109" s="102"/>
      <c r="I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101"/>
      <c r="F110" s="102"/>
      <c r="G110" s="102"/>
      <c r="H110" s="102"/>
      <c r="I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101"/>
      <c r="F111" s="102"/>
      <c r="G111" s="102"/>
      <c r="H111" s="102"/>
      <c r="I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101"/>
      <c r="F112" s="102"/>
      <c r="G112" s="102"/>
      <c r="H112" s="102"/>
      <c r="I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101"/>
      <c r="F113" s="102"/>
      <c r="G113" s="102"/>
      <c r="H113" s="102"/>
      <c r="I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101"/>
      <c r="F114" s="102"/>
      <c r="G114" s="102"/>
      <c r="H114" s="102"/>
      <c r="I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101"/>
      <c r="F115" s="102"/>
      <c r="G115" s="102"/>
      <c r="H115" s="102"/>
      <c r="I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101"/>
      <c r="F116" s="102"/>
      <c r="G116" s="102"/>
      <c r="H116" s="102"/>
      <c r="I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101"/>
      <c r="F117" s="102"/>
      <c r="G117" s="102"/>
      <c r="H117" s="102"/>
      <c r="I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101"/>
      <c r="F118" s="102"/>
      <c r="G118" s="102"/>
      <c r="H118" s="102"/>
      <c r="I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101"/>
      <c r="F119" s="102"/>
      <c r="G119" s="102"/>
      <c r="H119" s="102"/>
      <c r="I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101"/>
      <c r="F120" s="102"/>
      <c r="G120" s="102"/>
      <c r="H120" s="102"/>
      <c r="I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101"/>
      <c r="F121" s="102"/>
      <c r="G121" s="102"/>
      <c r="H121" s="102"/>
      <c r="I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101"/>
      <c r="F122" s="102"/>
      <c r="G122" s="102"/>
      <c r="H122" s="102"/>
      <c r="I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101"/>
      <c r="F123" s="102"/>
      <c r="G123" s="102"/>
      <c r="H123" s="102"/>
      <c r="I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101"/>
      <c r="F124" s="102"/>
      <c r="G124" s="102"/>
      <c r="H124" s="102"/>
      <c r="I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101"/>
      <c r="F125" s="102"/>
      <c r="G125" s="102"/>
      <c r="H125" s="102"/>
      <c r="I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101"/>
      <c r="F126" s="102"/>
      <c r="G126" s="102"/>
      <c r="H126" s="102"/>
      <c r="I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101"/>
      <c r="F127" s="102"/>
      <c r="G127" s="102"/>
      <c r="H127" s="102"/>
      <c r="I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101"/>
      <c r="F128" s="102"/>
      <c r="G128" s="102"/>
      <c r="H128" s="102"/>
      <c r="I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101"/>
      <c r="F129" s="102"/>
      <c r="G129" s="102"/>
      <c r="H129" s="102"/>
      <c r="I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101"/>
      <c r="F130" s="102"/>
      <c r="G130" s="102"/>
      <c r="H130" s="102"/>
      <c r="I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101"/>
      <c r="F131" s="102"/>
      <c r="G131" s="102"/>
      <c r="H131" s="102"/>
      <c r="I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101"/>
      <c r="F132" s="102"/>
      <c r="G132" s="102"/>
      <c r="H132" s="102"/>
      <c r="I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101"/>
      <c r="F133" s="102"/>
      <c r="G133" s="102"/>
      <c r="H133" s="102"/>
      <c r="I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101"/>
      <c r="F134" s="102"/>
      <c r="G134" s="102"/>
      <c r="H134" s="102"/>
      <c r="I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101"/>
      <c r="F135" s="102"/>
      <c r="G135" s="102"/>
      <c r="H135" s="102"/>
      <c r="I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101"/>
      <c r="F136" s="102"/>
      <c r="G136" s="102"/>
      <c r="H136" s="102"/>
      <c r="I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101"/>
      <c r="F137" s="102"/>
      <c r="G137" s="102"/>
      <c r="H137" s="102"/>
      <c r="I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101"/>
      <c r="F138" s="102"/>
      <c r="G138" s="102"/>
      <c r="H138" s="102"/>
      <c r="I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101"/>
      <c r="F139" s="102"/>
      <c r="G139" s="102"/>
      <c r="H139" s="102"/>
      <c r="I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101"/>
      <c r="F140" s="102"/>
      <c r="G140" s="102"/>
      <c r="H140" s="102"/>
      <c r="I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101"/>
      <c r="F141" s="102"/>
      <c r="G141" s="102"/>
      <c r="H141" s="102"/>
      <c r="I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101"/>
      <c r="F142" s="102"/>
      <c r="G142" s="102"/>
      <c r="H142" s="102"/>
      <c r="I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101"/>
      <c r="F143" s="102"/>
      <c r="G143" s="102"/>
      <c r="H143" s="102"/>
      <c r="I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101"/>
      <c r="F144" s="102"/>
      <c r="G144" s="102"/>
      <c r="H144" s="102"/>
      <c r="I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101"/>
      <c r="F145" s="102"/>
      <c r="G145" s="102"/>
      <c r="H145" s="102"/>
      <c r="I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101"/>
      <c r="F146" s="102"/>
      <c r="G146" s="102"/>
      <c r="H146" s="102"/>
      <c r="I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101"/>
      <c r="F147" s="102"/>
      <c r="G147" s="102"/>
      <c r="H147" s="102"/>
      <c r="I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101"/>
      <c r="F148" s="102"/>
      <c r="G148" s="102"/>
      <c r="H148" s="102"/>
      <c r="I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101"/>
      <c r="F149" s="102"/>
      <c r="G149" s="102"/>
      <c r="H149" s="102"/>
      <c r="I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101"/>
      <c r="F150" s="102"/>
      <c r="G150" s="102"/>
      <c r="H150" s="102"/>
      <c r="I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101"/>
      <c r="F151" s="102"/>
      <c r="G151" s="102"/>
      <c r="H151" s="102"/>
      <c r="I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101"/>
      <c r="F152" s="102"/>
      <c r="G152" s="102"/>
      <c r="H152" s="102"/>
      <c r="I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101"/>
      <c r="F153" s="102"/>
      <c r="G153" s="102"/>
      <c r="H153" s="102"/>
      <c r="I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101"/>
      <c r="F154" s="102"/>
      <c r="G154" s="102"/>
      <c r="H154" s="102"/>
      <c r="I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101"/>
      <c r="F155" s="102"/>
      <c r="G155" s="102"/>
      <c r="H155" s="102"/>
      <c r="I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101"/>
      <c r="F156" s="102"/>
      <c r="G156" s="102"/>
      <c r="H156" s="102"/>
      <c r="I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101"/>
      <c r="F157" s="102"/>
      <c r="G157" s="102"/>
      <c r="H157" s="102"/>
      <c r="I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101"/>
      <c r="F158" s="102"/>
      <c r="G158" s="102"/>
      <c r="H158" s="102"/>
      <c r="I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101"/>
      <c r="F159" s="102"/>
      <c r="G159" s="102"/>
      <c r="H159" s="102"/>
      <c r="I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101"/>
      <c r="F160" s="102"/>
      <c r="G160" s="102"/>
      <c r="H160" s="102"/>
      <c r="I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101"/>
      <c r="F161" s="102"/>
      <c r="G161" s="102"/>
      <c r="H161" s="102"/>
      <c r="I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101"/>
      <c r="F162" s="102"/>
      <c r="G162" s="102"/>
      <c r="H162" s="102"/>
      <c r="I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101"/>
      <c r="F163" s="102"/>
      <c r="G163" s="102"/>
      <c r="H163" s="102"/>
      <c r="I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101"/>
      <c r="F164" s="102"/>
      <c r="G164" s="102"/>
      <c r="H164" s="102"/>
      <c r="I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101"/>
      <c r="F165" s="102"/>
      <c r="G165" s="102"/>
      <c r="H165" s="102"/>
      <c r="I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101"/>
      <c r="F166" s="102"/>
      <c r="G166" s="102"/>
      <c r="H166" s="102"/>
      <c r="I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101"/>
      <c r="F167" s="102"/>
      <c r="G167" s="102"/>
      <c r="H167" s="102"/>
      <c r="I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101"/>
      <c r="F168" s="102"/>
      <c r="G168" s="102"/>
      <c r="H168" s="102"/>
      <c r="I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101"/>
      <c r="F169" s="102"/>
      <c r="G169" s="102"/>
      <c r="H169" s="102"/>
      <c r="I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101"/>
      <c r="F170" s="102"/>
      <c r="G170" s="102"/>
      <c r="H170" s="102"/>
      <c r="I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101"/>
      <c r="F171" s="102"/>
      <c r="G171" s="102"/>
      <c r="H171" s="102"/>
      <c r="I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101"/>
      <c r="F172" s="102"/>
      <c r="G172" s="102"/>
      <c r="H172" s="102"/>
      <c r="I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101"/>
      <c r="F173" s="102"/>
      <c r="G173" s="102"/>
      <c r="H173" s="102"/>
      <c r="I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101"/>
      <c r="F174" s="102"/>
      <c r="G174" s="102"/>
      <c r="H174" s="102"/>
      <c r="I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101"/>
      <c r="F175" s="102"/>
      <c r="G175" s="102"/>
      <c r="H175" s="102"/>
      <c r="I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101"/>
      <c r="F176" s="102"/>
      <c r="G176" s="102"/>
      <c r="H176" s="102"/>
      <c r="I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101"/>
      <c r="F177" s="102"/>
      <c r="G177" s="102"/>
      <c r="H177" s="102"/>
      <c r="I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101"/>
      <c r="F178" s="102"/>
      <c r="G178" s="102"/>
      <c r="H178" s="102"/>
      <c r="I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101"/>
      <c r="F179" s="102"/>
      <c r="G179" s="102"/>
      <c r="H179" s="102"/>
      <c r="I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101"/>
      <c r="F180" s="102"/>
      <c r="G180" s="102"/>
      <c r="H180" s="102"/>
      <c r="I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101"/>
      <c r="F181" s="102"/>
      <c r="G181" s="102"/>
      <c r="H181" s="102"/>
      <c r="I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101"/>
      <c r="F182" s="102"/>
      <c r="G182" s="102"/>
      <c r="H182" s="102"/>
      <c r="I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101"/>
      <c r="F183" s="102"/>
      <c r="G183" s="102"/>
      <c r="H183" s="102"/>
      <c r="I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101"/>
      <c r="F184" s="102"/>
      <c r="G184" s="102"/>
      <c r="H184" s="102"/>
      <c r="I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101"/>
      <c r="F185" s="102"/>
      <c r="G185" s="102"/>
      <c r="H185" s="102"/>
      <c r="I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101"/>
      <c r="F186" s="102"/>
      <c r="G186" s="102"/>
      <c r="H186" s="102"/>
      <c r="I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101"/>
      <c r="F187" s="102"/>
      <c r="G187" s="102"/>
      <c r="H187" s="102"/>
      <c r="I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101"/>
      <c r="F188" s="102"/>
      <c r="G188" s="102"/>
      <c r="H188" s="102"/>
      <c r="I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101"/>
      <c r="F189" s="102"/>
      <c r="G189" s="102"/>
      <c r="H189" s="102"/>
      <c r="I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101"/>
      <c r="F190" s="102"/>
      <c r="G190" s="102"/>
      <c r="H190" s="102"/>
      <c r="I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101"/>
      <c r="F191" s="102"/>
      <c r="G191" s="102"/>
      <c r="H191" s="102"/>
      <c r="I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101"/>
      <c r="F192" s="102"/>
      <c r="G192" s="102"/>
      <c r="H192" s="102"/>
      <c r="I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101"/>
      <c r="F193" s="102"/>
      <c r="G193" s="102"/>
      <c r="H193" s="102"/>
      <c r="I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101"/>
      <c r="F194" s="102"/>
      <c r="G194" s="102"/>
      <c r="H194" s="102"/>
      <c r="I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101"/>
      <c r="F195" s="102"/>
      <c r="G195" s="102"/>
      <c r="H195" s="102"/>
      <c r="I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101"/>
      <c r="F196" s="102"/>
      <c r="G196" s="102"/>
      <c r="H196" s="102"/>
      <c r="I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101"/>
      <c r="F197" s="102"/>
      <c r="G197" s="102"/>
      <c r="H197" s="102"/>
      <c r="I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101"/>
      <c r="F198" s="102"/>
      <c r="G198" s="102"/>
      <c r="H198" s="102"/>
      <c r="I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101"/>
      <c r="F199" s="102"/>
      <c r="G199" s="102"/>
      <c r="H199" s="102"/>
      <c r="I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101"/>
      <c r="F200" s="102"/>
      <c r="G200" s="102"/>
      <c r="H200" s="102"/>
      <c r="I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101"/>
      <c r="F201" s="102"/>
      <c r="G201" s="102"/>
      <c r="H201" s="102"/>
      <c r="I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101"/>
      <c r="F202" s="102"/>
      <c r="G202" s="102"/>
      <c r="H202" s="102"/>
      <c r="I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101"/>
      <c r="F203" s="102"/>
      <c r="G203" s="102"/>
      <c r="H203" s="102"/>
      <c r="I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101"/>
      <c r="F204" s="102"/>
      <c r="G204" s="102"/>
      <c r="H204" s="102"/>
      <c r="I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101"/>
      <c r="F205" s="102"/>
      <c r="G205" s="102"/>
      <c r="H205" s="102"/>
      <c r="I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101"/>
      <c r="F206" s="102"/>
      <c r="G206" s="102"/>
      <c r="H206" s="102"/>
      <c r="I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101"/>
      <c r="F207" s="102"/>
      <c r="G207" s="102"/>
      <c r="H207" s="102"/>
      <c r="I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101"/>
      <c r="F208" s="102"/>
      <c r="G208" s="102"/>
      <c r="H208" s="102"/>
      <c r="I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101"/>
      <c r="F209" s="102"/>
      <c r="G209" s="102"/>
      <c r="H209" s="102"/>
      <c r="I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101"/>
      <c r="F210" s="102"/>
      <c r="G210" s="102"/>
      <c r="H210" s="102"/>
      <c r="I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101"/>
      <c r="F211" s="102"/>
      <c r="G211" s="102"/>
      <c r="H211" s="102"/>
      <c r="I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101"/>
      <c r="F212" s="102"/>
      <c r="G212" s="102"/>
      <c r="H212" s="102"/>
      <c r="I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101"/>
      <c r="F213" s="102"/>
      <c r="G213" s="102"/>
      <c r="H213" s="102"/>
      <c r="I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101"/>
      <c r="F214" s="102"/>
      <c r="G214" s="102"/>
      <c r="H214" s="102"/>
      <c r="I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101"/>
      <c r="F215" s="102"/>
      <c r="G215" s="102"/>
      <c r="H215" s="102"/>
      <c r="I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101"/>
      <c r="F216" s="102"/>
      <c r="G216" s="102"/>
      <c r="H216" s="102"/>
      <c r="I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101"/>
      <c r="F217" s="102"/>
      <c r="G217" s="102"/>
      <c r="H217" s="102"/>
      <c r="I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101"/>
      <c r="F218" s="102"/>
      <c r="G218" s="102"/>
      <c r="H218" s="102"/>
      <c r="I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101"/>
      <c r="F219" s="102"/>
      <c r="G219" s="102"/>
      <c r="H219" s="102"/>
      <c r="I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101"/>
      <c r="F220" s="102"/>
      <c r="G220" s="102"/>
      <c r="H220" s="102"/>
      <c r="I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101"/>
      <c r="F221" s="102"/>
      <c r="G221" s="102"/>
      <c r="H221" s="102"/>
      <c r="I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101"/>
      <c r="F222" s="102"/>
      <c r="G222" s="102"/>
      <c r="H222" s="102"/>
      <c r="I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101"/>
      <c r="F223" s="102"/>
      <c r="G223" s="102"/>
      <c r="H223" s="102"/>
      <c r="I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101"/>
      <c r="F224" s="102"/>
      <c r="G224" s="102"/>
      <c r="H224" s="102"/>
      <c r="I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101"/>
      <c r="F225" s="102"/>
      <c r="G225" s="102"/>
      <c r="H225" s="102"/>
      <c r="I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101"/>
      <c r="F226" s="102"/>
      <c r="G226" s="102"/>
      <c r="H226" s="102"/>
      <c r="I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101"/>
      <c r="F227" s="102"/>
      <c r="G227" s="102"/>
      <c r="H227" s="102"/>
      <c r="I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101"/>
      <c r="F228" s="102"/>
      <c r="G228" s="102"/>
      <c r="H228" s="102"/>
      <c r="I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101"/>
      <c r="F229" s="102"/>
      <c r="G229" s="102"/>
      <c r="H229" s="102"/>
      <c r="I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101"/>
      <c r="F230" s="102"/>
      <c r="G230" s="102"/>
      <c r="H230" s="102"/>
      <c r="I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101"/>
      <c r="F231" s="102"/>
      <c r="G231" s="102"/>
      <c r="H231" s="102"/>
      <c r="I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101"/>
      <c r="F232" s="102"/>
      <c r="G232" s="102"/>
      <c r="H232" s="102"/>
      <c r="I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101"/>
      <c r="F233" s="102"/>
      <c r="G233" s="102"/>
      <c r="H233" s="102"/>
      <c r="I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101"/>
      <c r="F234" s="102"/>
      <c r="G234" s="102"/>
      <c r="H234" s="102"/>
      <c r="I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101"/>
      <c r="F235" s="102"/>
      <c r="G235" s="102"/>
      <c r="H235" s="102"/>
      <c r="I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101"/>
      <c r="F236" s="102"/>
      <c r="G236" s="102"/>
      <c r="H236" s="102"/>
      <c r="I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101"/>
      <c r="F237" s="102"/>
      <c r="G237" s="102"/>
      <c r="H237" s="102"/>
      <c r="I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101"/>
      <c r="F238" s="102"/>
      <c r="G238" s="102"/>
      <c r="H238" s="102"/>
      <c r="I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101"/>
      <c r="F239" s="102"/>
      <c r="G239" s="102"/>
      <c r="H239" s="102"/>
      <c r="I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101"/>
      <c r="F240" s="102"/>
      <c r="G240" s="102"/>
      <c r="H240" s="102"/>
      <c r="I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101"/>
      <c r="F241" s="102"/>
      <c r="G241" s="102"/>
      <c r="H241" s="102"/>
      <c r="I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101"/>
      <c r="F242" s="102"/>
      <c r="G242" s="102"/>
      <c r="H242" s="102"/>
      <c r="I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101"/>
      <c r="F243" s="102"/>
      <c r="G243" s="102"/>
      <c r="H243" s="102"/>
      <c r="I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101"/>
      <c r="F244" s="102"/>
      <c r="G244" s="102"/>
      <c r="H244" s="102"/>
      <c r="I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101"/>
      <c r="F245" s="102"/>
      <c r="G245" s="102"/>
      <c r="H245" s="102"/>
      <c r="I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101"/>
      <c r="F246" s="102"/>
      <c r="G246" s="102"/>
      <c r="H246" s="102"/>
      <c r="I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101"/>
      <c r="F247" s="102"/>
      <c r="G247" s="102"/>
      <c r="H247" s="102"/>
      <c r="I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101"/>
      <c r="F248" s="102"/>
      <c r="G248" s="102"/>
      <c r="H248" s="102"/>
      <c r="I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101"/>
      <c r="F249" s="102"/>
      <c r="G249" s="102"/>
      <c r="H249" s="102"/>
      <c r="I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101"/>
      <c r="F250" s="102"/>
      <c r="G250" s="102"/>
      <c r="H250" s="102"/>
      <c r="I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101"/>
      <c r="F251" s="102"/>
      <c r="G251" s="102"/>
      <c r="H251" s="102"/>
      <c r="I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101"/>
      <c r="F252" s="102"/>
      <c r="G252" s="102"/>
      <c r="H252" s="102"/>
      <c r="I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101"/>
      <c r="F253" s="102"/>
      <c r="G253" s="102"/>
      <c r="H253" s="102"/>
      <c r="I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101"/>
      <c r="F254" s="102"/>
      <c r="G254" s="102"/>
      <c r="H254" s="102"/>
      <c r="I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101"/>
      <c r="F255" s="102"/>
      <c r="G255" s="102"/>
      <c r="H255" s="102"/>
      <c r="I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101"/>
      <c r="F256" s="102"/>
      <c r="G256" s="102"/>
      <c r="H256" s="102"/>
      <c r="I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101"/>
      <c r="F257" s="102"/>
      <c r="G257" s="102"/>
      <c r="H257" s="102"/>
      <c r="I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101"/>
      <c r="F258" s="102"/>
      <c r="G258" s="102"/>
      <c r="H258" s="102"/>
      <c r="I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101"/>
      <c r="F259" s="102"/>
      <c r="G259" s="102"/>
      <c r="H259" s="102"/>
      <c r="I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101"/>
      <c r="F260" s="102"/>
      <c r="G260" s="102"/>
      <c r="H260" s="102"/>
      <c r="I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101"/>
      <c r="F261" s="102"/>
      <c r="G261" s="102"/>
      <c r="H261" s="102"/>
      <c r="I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8"/>
      <c r="C262" s="29"/>
      <c r="D262" s="29"/>
      <c r="E262" s="99"/>
      <c r="F262" s="102"/>
      <c r="G262" s="102"/>
      <c r="H262" s="102"/>
      <c r="I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8"/>
      <c r="C263" s="29"/>
      <c r="D263" s="29"/>
      <c r="E263" s="99"/>
      <c r="F263" s="102"/>
      <c r="G263" s="102"/>
      <c r="H263" s="102"/>
      <c r="I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8"/>
      <c r="C264" s="29"/>
      <c r="D264" s="29"/>
      <c r="E264" s="99"/>
      <c r="F264" s="102"/>
      <c r="G264" s="102"/>
      <c r="H264" s="102"/>
      <c r="I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8"/>
      <c r="C265" s="29"/>
      <c r="D265" s="29"/>
      <c r="E265" s="99"/>
      <c r="F265" s="102"/>
      <c r="G265" s="102"/>
      <c r="H265" s="102"/>
      <c r="I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8"/>
      <c r="C266" s="29"/>
      <c r="D266" s="29"/>
      <c r="E266" s="99"/>
      <c r="F266" s="102"/>
      <c r="G266" s="102"/>
      <c r="H266" s="102"/>
      <c r="I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8"/>
      <c r="C267" s="29"/>
      <c r="D267" s="29"/>
      <c r="E267" s="99"/>
      <c r="F267" s="102"/>
      <c r="G267" s="102"/>
      <c r="H267" s="102"/>
      <c r="I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8"/>
      <c r="C268" s="29"/>
      <c r="D268" s="29"/>
      <c r="E268" s="99"/>
      <c r="F268" s="102"/>
      <c r="G268" s="102"/>
      <c r="H268" s="102"/>
      <c r="I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8"/>
      <c r="C269" s="29"/>
      <c r="D269" s="29"/>
      <c r="E269" s="99"/>
      <c r="F269" s="102"/>
      <c r="G269" s="102"/>
      <c r="H269" s="102"/>
      <c r="I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8"/>
      <c r="C270" s="29"/>
      <c r="D270" s="29"/>
      <c r="E270" s="99"/>
      <c r="F270" s="102"/>
      <c r="G270" s="102"/>
      <c r="H270" s="102"/>
      <c r="I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8"/>
      <c r="C271" s="29"/>
      <c r="D271" s="29"/>
      <c r="E271" s="99"/>
      <c r="F271" s="102"/>
      <c r="G271" s="102"/>
      <c r="H271" s="102"/>
      <c r="I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9"/>
      <c r="F272" s="102"/>
      <c r="G272" s="102"/>
      <c r="H272" s="102"/>
      <c r="I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8"/>
      <c r="C273" s="29"/>
      <c r="D273" s="29"/>
      <c r="E273" s="99"/>
      <c r="F273" s="102"/>
      <c r="G273" s="102"/>
      <c r="H273" s="102"/>
      <c r="I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9"/>
      <c r="F274" s="102"/>
      <c r="G274" s="102"/>
      <c r="H274" s="102"/>
      <c r="I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9"/>
      <c r="F275" s="102"/>
      <c r="G275" s="102"/>
      <c r="H275" s="102"/>
      <c r="I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9"/>
      <c r="F276" s="102"/>
      <c r="G276" s="102"/>
      <c r="H276" s="102"/>
      <c r="I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9"/>
      <c r="F277" s="102"/>
      <c r="G277" s="102"/>
      <c r="H277" s="102"/>
      <c r="I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9"/>
      <c r="F278" s="102"/>
      <c r="G278" s="102"/>
      <c r="H278" s="102"/>
      <c r="I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9"/>
      <c r="F279" s="102"/>
      <c r="G279" s="102"/>
      <c r="H279" s="102"/>
      <c r="I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9"/>
      <c r="F280" s="102"/>
      <c r="G280" s="102"/>
      <c r="H280" s="102"/>
      <c r="I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8"/>
      <c r="C281" s="29"/>
      <c r="D281" s="29"/>
      <c r="E281" s="99"/>
      <c r="F281" s="102"/>
      <c r="G281" s="102"/>
      <c r="H281" s="102"/>
      <c r="I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8"/>
      <c r="C282" s="29"/>
      <c r="D282" s="29"/>
      <c r="E282" s="99"/>
      <c r="F282" s="102"/>
      <c r="G282" s="102"/>
      <c r="H282" s="102"/>
      <c r="I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8"/>
      <c r="C283" s="29"/>
      <c r="D283" s="29"/>
      <c r="E283" s="99"/>
      <c r="F283" s="102"/>
      <c r="G283" s="102"/>
      <c r="H283" s="102"/>
      <c r="I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8"/>
      <c r="C284" s="29"/>
      <c r="D284" s="29"/>
      <c r="E284" s="99"/>
      <c r="F284" s="102"/>
      <c r="G284" s="102"/>
      <c r="H284" s="102"/>
      <c r="I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</sheetData>
  <sheetProtection insertRows="0" deleteRows="0"/>
  <protectedRanges>
    <protectedRange sqref="J37:P1048576 M35:P35 J29:P29 J31:P34 M30:P30 U1:U1048576 J1:P28 M36:P36" name="Obseg1"/>
    <protectedRange sqref="J35:L35" name="Obseg1_1"/>
    <protectedRange sqref="J30:L30" name="Obseg1_1_1"/>
    <protectedRange sqref="J36:L36" name="Obseg1_2_1_1"/>
  </protectedRanges>
  <mergeCells count="10">
    <mergeCell ref="A36:L36"/>
    <mergeCell ref="A35:L35"/>
    <mergeCell ref="B13:K13"/>
    <mergeCell ref="C2:J2"/>
    <mergeCell ref="C3:J3"/>
    <mergeCell ref="C6:J6"/>
    <mergeCell ref="C7:J7"/>
    <mergeCell ref="C8:J8"/>
    <mergeCell ref="C9:J9"/>
    <mergeCell ref="A30:L30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33</vt:i4>
      </vt:variant>
    </vt:vector>
  </HeadingPairs>
  <TitlesOfParts>
    <vt:vector size="52" baseType="lpstr">
      <vt:lpstr>prva stran</vt:lpstr>
      <vt:lpstr>Navodila za izpolnjevanje</vt:lpstr>
      <vt:lpstr>Zbirnik sklopov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 9</vt:lpstr>
      <vt:lpstr>Sklop 10</vt:lpstr>
      <vt:lpstr>Sklop 11</vt:lpstr>
      <vt:lpstr>Sklop 12</vt:lpstr>
      <vt:lpstr>Sklop 13</vt:lpstr>
      <vt:lpstr>Sklop 14</vt:lpstr>
      <vt:lpstr>Sklop15</vt:lpstr>
      <vt:lpstr>Sklop16</vt:lpstr>
      <vt:lpstr>'Navodila za izpolnjevanje'!Področje_tiskanja</vt:lpstr>
      <vt:lpstr>'Sklop 10'!Področje_tiskanja</vt:lpstr>
      <vt:lpstr>'Sklop 11'!Področje_tiskanja</vt:lpstr>
      <vt:lpstr>'Sklop 12'!Področje_tiskanja</vt:lpstr>
      <vt:lpstr>'Sklop 13'!Področje_tiskanja</vt:lpstr>
      <vt:lpstr>'Sklop 14'!Področje_tiskanja</vt:lpstr>
      <vt:lpstr>'Sklop 9'!Področje_tiskanja</vt:lpstr>
      <vt:lpstr>Sklop1!Področje_tiskanja</vt:lpstr>
      <vt:lpstr>Sklop15!Področje_tiskanja</vt:lpstr>
      <vt:lpstr>Sklop16!Področje_tiskanja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'Sklop 10'!Tiskanje_naslovov</vt:lpstr>
      <vt:lpstr>'Sklop 11'!Tiskanje_naslovov</vt:lpstr>
      <vt:lpstr>'Sklop 12'!Tiskanje_naslovov</vt:lpstr>
      <vt:lpstr>'Sklop 13'!Tiskanje_naslovov</vt:lpstr>
      <vt:lpstr>'Sklop 14'!Tiskanje_naslovov</vt:lpstr>
      <vt:lpstr>'Sklop 9'!Tiskanje_naslovov</vt:lpstr>
      <vt:lpstr>Sklop1!Tiskanje_naslovov</vt:lpstr>
      <vt:lpstr>Sklop15!Tiskanje_naslovov</vt:lpstr>
      <vt:lpstr>Sklop16!Tiskanje_naslovov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Mateja Cvetkovic</cp:lastModifiedBy>
  <cp:lastPrinted>2021-10-19T08:59:12Z</cp:lastPrinted>
  <dcterms:created xsi:type="dcterms:W3CDTF">2012-03-26T14:52:49Z</dcterms:created>
  <dcterms:modified xsi:type="dcterms:W3CDTF">2023-02-24T07:00:43Z</dcterms:modified>
</cp:coreProperties>
</file>